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s\Desktop\Новая папка\"/>
    </mc:Choice>
  </mc:AlternateContent>
  <xr:revisionPtr revIDLastSave="0" documentId="13_ncr:1_{63F609D5-7C5D-4E7C-A802-EB77737A415C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ф.7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CST11">[1]MAIN!$A$106:$AMJ$106</definedName>
    <definedName name="_CST12">[1]MAIN!$A$116:$AMJ$116</definedName>
    <definedName name="_CST13">[1]MAIN!$A$126:$AMJ$126</definedName>
    <definedName name="_CST14">[1]MAIN!$A$346:$AMJ$346</definedName>
    <definedName name="_CST15">[1]MAIN!$A$1198:$AMJ$1198</definedName>
    <definedName name="_CST21">[1]MAIN!$A$109:$AMJ$109</definedName>
    <definedName name="_CST22">[1]MAIN!$A$119:$AMJ$119</definedName>
    <definedName name="_CST23">[1]MAIN!$A$129:$AMJ$129</definedName>
    <definedName name="_CST24">[1]MAIN!$A$349:$AMJ$349</definedName>
    <definedName name="_CST25">[1]MAIN!$A$1200:$AMJ$1200</definedName>
    <definedName name="_FXA1">[1]MAIN!$A$261:$AMJ$261</definedName>
    <definedName name="_FXA11">[1]MAIN!$A$1204:$AMJ$1204</definedName>
    <definedName name="_FXA2">[1]MAIN!$A$280:$AMJ$280</definedName>
    <definedName name="_FXA21">[1]MAIN!$A$1206:$AMJ$1206</definedName>
    <definedName name="_IRR1">[1]MAIN!$D$1013</definedName>
    <definedName name="_KRD1">[1]MAIN!$A$524:$AMJ$524</definedName>
    <definedName name="_KRD2">[1]MAIN!$A$552:$AMJ$552</definedName>
    <definedName name="_LIS1">[1]MAIN!$A$325:$AMJ$325</definedName>
    <definedName name="_NPV1">[1]MAIN!$D$1004</definedName>
    <definedName name="_PR11">[1]MAIN!$A$66:$AMJ$66</definedName>
    <definedName name="_PR12">[1]MAIN!$A$76:$AMJ$76</definedName>
    <definedName name="_PR13">[1]MAIN!$A$86:$AMJ$86</definedName>
    <definedName name="_PR14">[1]MAIN!$A$1194:$AMJ$1194</definedName>
    <definedName name="_PR21">[1]MAIN!$A$69:$AMJ$69</definedName>
    <definedName name="_PR22">[1]MAIN!$A$79:$AMJ$79</definedName>
    <definedName name="_PR23">[1]MAIN!$A$89:$AMJ$89</definedName>
    <definedName name="_PR24">[1]MAIN!$A$1196:$AMJ$1196</definedName>
    <definedName name="_SAL1">[1]MAIN!$A$151:$AMJ$151</definedName>
    <definedName name="_SAL2">[1]MAIN!$A$161:$AMJ$161</definedName>
    <definedName name="_SAL3">[1]MAIN!$A$171:$AMJ$171</definedName>
    <definedName name="_SAL4">[1]MAIN!$A$181:$AMJ$181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[1]MAIN!$A$647:$AMJ$647</definedName>
    <definedName name="_TXS11">[1]MAIN!$A$1105:$AMJ$1105</definedName>
    <definedName name="_TXS2">[1]MAIN!$A$680:$AMJ$680</definedName>
    <definedName name="_TXS21">[1]MAIN!$A$1111:$AMJ$1111</definedName>
    <definedName name="_VC1">[1]MAIN!$F$1249:$AL$1249</definedName>
    <definedName name="_VC2">[1]MAIN!$F$1250:$AL$1250</definedName>
    <definedName name="_xlnm._FilterDatabase" localSheetId="0">ф.7!$A$18:$CX$94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[1]MAIN!$A$105:$AMJ$106</definedName>
    <definedName name="COST2">[1]MAIN!$A$108:$AMJ$109</definedName>
    <definedName name="cur_assets">[1]MAIN!$F$899:$AK$899</definedName>
    <definedName name="cur_liab">[1]MAIN!$F$923:$AK$923</definedName>
    <definedName name="CUR_VER">[2]Заголовок!$B$21</definedName>
    <definedName name="data_">[1]MAIN!$F$18</definedName>
    <definedName name="dip">[3]FST5!$G$149:$G$165,P1_dip,P2_dip,P3_dip,P4_dip</definedName>
    <definedName name="DPAYB">[1]MAIN!$D$1002</definedName>
    <definedName name="eso">[3]FST5!$G$149:$G$165,P1_eso</definedName>
    <definedName name="Excel_BuiltIn__FilterDatabase_8_1">"$#ССЫЛ!.$D$1:$D$100"</definedName>
    <definedName name="FIXASSETS1">[1]MAIN!$A$245:$AMJ$260</definedName>
    <definedName name="FIXASSETS2">[1]MAIN!$A$263:$AMJ$279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[1]MAIN!$A$486:$AMJ$504</definedName>
    <definedName name="KREDIT2">[1]MAIN!$A$533:$AMJ$551</definedName>
    <definedName name="labor_costs">[1]MAIN!$F$187:$AL$187</definedName>
    <definedName name="Language">[1]MAIN!$F$1247</definedName>
    <definedName name="lastcolumn">[1]MAIN!$AJ:$AJ</definedName>
    <definedName name="LISING1">[1]MAIN!$A$305:$AMJ$324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[3]FST5!$G$100:$G$116,P1_net</definedName>
    <definedName name="npi">[1]MAIN!$F$1245:$AK$1245</definedName>
    <definedName name="NPVR">[1]MAIN!$D$1025</definedName>
    <definedName name="OTCST1">[1]MAIN!$A$200:$AMJ$200</definedName>
    <definedName name="OTCST2">[1]MAIN!$A$204:$AMJ$204</definedName>
    <definedName name="OTCST3">[1]MAIN!$A$229:$AMJ$229</definedName>
    <definedName name="OTHER_COST2">[1]MAIN!$A$204:$AMJ$204</definedName>
    <definedName name="OTHER_COST3">[1]MAIN!$A$228:$AMJ$229</definedName>
    <definedName name="OTHERCOST1">[1]MAIN!$A$200:$AMJ$200</definedName>
    <definedName name="P1_dip">#REF!,#REF!,#REF!,#REF!,#REF!,#REF!,#REF!</definedName>
    <definedName name="P1_eso">#REF!,#REF!,#REF!,#REF!,#REF!,#REF!,#REF!</definedName>
    <definedName name="P1_ESO_PROT">#REF!,#REF!,#REF!,#REF!,#REF!,#REF!,#REF!,#REF!</definedName>
    <definedName name="P1_net">#REF!,#REF!,#REF!,#REF!,#REF!,#REF!,#REF!</definedName>
    <definedName name="P1_SBT_PROT">#REF!,#REF!,#REF!,#REF!,#REF!,#REF!,#REF!</definedName>
    <definedName name="P1_SC22">#REF!,#REF!,#REF!,#REF!,#REF!,#REF!</definedName>
    <definedName name="P1_SCOPE_16_PRT">#REF!,#REF!,#REF!,#REF!,#REF!,#REF!,#REF!,#REF!,#REF!</definedName>
    <definedName name="P1_SCOPE_17_PRT">#REF!,#REF!,#REF!,#REF!,#REF!,#REF!,#REF!,#REF!</definedName>
    <definedName name="P1_SCOPE_4_PRT">#REF!,#REF!,#REF!,#REF!,#REF!,#REF!,#REF!,#REF!,#REF!</definedName>
    <definedName name="P1_SCOPE_5_PRT">#REF!,#REF!,#REF!,#REF!,#REF!,#REF!,#REF!,#REF!,#REF!</definedName>
    <definedName name="P1_SCOPE_CORR">#REF!,#REF!,#REF!,#REF!,#REF!,#REF!,#REF!</definedName>
    <definedName name="P1_SCOPE_DOP">#REF!,#REF!,#REF!,#REF!,#REF!,#REF!</definedName>
    <definedName name="P1_SCOPE_F1_PRT">#REF!,#REF!,#REF!,#REF!</definedName>
    <definedName name="P1_SCOPE_F2_PRT">#REF!,#REF!,#REF!,#REF!</definedName>
    <definedName name="P1_SCOPE_FLOAD">#REF!,#REF!,#REF!,#REF!,#REF!,#REF!</definedName>
    <definedName name="P1_SCOPE_FRML">#REF!,#REF!,#REF!,#REF!,#REF!,#REF!</definedName>
    <definedName name="P1_SCOPE_FST7">#REF!,#REF!,#REF!,#REF!,#REF!,#REF!</definedName>
    <definedName name="P1_SCOPE_FULL_LOAD">#REF!,#REF!,#REF!,#REF!,#REF!,#REF!</definedName>
    <definedName name="P1_SCOPE_IND">#REF!,#REF!,#REF!,#REF!,#REF!,#REF!</definedName>
    <definedName name="P1_SCOPE_IND2">#REF!,#REF!,#REF!,#REF!,#REF!</definedName>
    <definedName name="P1_SCOPE_NOTIND">#REF!,#REF!,#REF!,#REF!,#REF!,#REF!</definedName>
    <definedName name="P1_SCOPE_NotInd2">#REF!,#REF!,#REF!,#REF!,#REF!,#REF!,#REF!</definedName>
    <definedName name="P1_SCOPE_NotInd3">#REF!,#REF!,#REF!,#REF!,#REF!,#REF!,#REF!</definedName>
    <definedName name="P1_SCOPE_NotInt">#REF!,#REF!,#REF!,#REF!,#REF!,#REF!</definedName>
    <definedName name="P1_SCOPE_PER_PRT">#REF!,#REF!,#REF!,#REF!,#REF!</definedName>
    <definedName name="P1_SCOPE_SAVE2">#REF!,#REF!,#REF!,#REF!,#REF!,#REF!,#REF!</definedName>
    <definedName name="P1_SCOPE_SV_LD">#REF!,#REF!,#REF!,#REF!,#REF!,#REF!,#REF!</definedName>
    <definedName name="P1_SCOPE_SV_LD1">#REF!,#REF!,#REF!,#REF!,#REF!,#REF!,#REF!</definedName>
    <definedName name="P1_SCOPE_SV_PRT">#REF!,#REF!,#REF!,#REF!,#REF!,#REF!,#REF!</definedName>
    <definedName name="P1_SET_PROT">#REF!,#REF!,#REF!,#REF!,#REF!,#REF!,#REF!</definedName>
    <definedName name="P1_SET_PRT">#REF!,#REF!,#REF!,#REF!,#REF!,#REF!,#REF!</definedName>
    <definedName name="P10_SCOPE_FULL_LOAD">#REF!,#REF!,#REF!,#REF!,#REF!,#REF!</definedName>
    <definedName name="P11_SCOPE_FULL_LOAD">#REF!,#REF!,#REF!,#REF!,#REF!</definedName>
    <definedName name="P12_SCOPE_FULL_LOAD">#REF!,#REF!,#REF!,#REF!,#REF!,#REF!</definedName>
    <definedName name="P13_SCOPE_FULL_LOAD">#REF!,#REF!,#REF!,#REF!,#REF!,#REF!</definedName>
    <definedName name="P14_SCOPE_FULL_LOAD">#REF!,#REF!,#REF!,#REF!,#REF!,#REF!</definedName>
    <definedName name="P15_SCOPE_FULL_LOAD">#REF!,#REF!,#REF!,#REF!,#REF!,P1_SCOPE_FULL_LOAD</definedName>
    <definedName name="P16_SCOPE_FULL_LOAD">P2_SCOPE_FULL_LOAD,P3_SCOPE_FULL_LOAD,P4_SCOPE_FULL_LOAD,P5_SCOPE_FULL_LOAD,P6_SCOPE_FULL_LOAD,P7_SCOPE_FULL_LOAD,P8_SCOPE_FULL_LOAD</definedName>
    <definedName name="P17_SCOPE_FULL_LOAD">P9_SCOPE_FULL_LOAD,P10_SCOPE_FULL_LOAD,P11_SCOPE_FULL_LOAD,P12_SCOPE_FULL_LOAD,P13_SCOPE_FULL_LOAD,P14_SCOPE_FULL_LOAD,P15_SCOPE_FULL_LOAD</definedName>
    <definedName name="P2_dip">#REF!,#REF!,#REF!,#REF!,#REF!,#REF!,#REF!</definedName>
    <definedName name="P2_SC22">#REF!,#REF!,#REF!,#REF!,#REF!,#REF!,#REF!</definedName>
    <definedName name="P2_SCOPE_16_PRT">#REF!,#REF!,#REF!,#REF!,#REF!,#REF!,#REF!,#REF!</definedName>
    <definedName name="P2_SCOPE_4_PRT">#REF!,#REF!,#REF!,#REF!,#REF!,#REF!,#REF!,#REF!,#REF!</definedName>
    <definedName name="P2_SCOPE_5_PRT">#REF!,#REF!,#REF!,#REF!,#REF!,#REF!,#REF!,#REF!,#REF!</definedName>
    <definedName name="P2_SCOPE_CORR">#REF!,#REF!,#REF!,#REF!,#REF!,#REF!,#REF!,#REF!</definedName>
    <definedName name="P2_SCOPE_F1_PRT">#REF!,#REF!,#REF!,#REF!</definedName>
    <definedName name="P2_SCOPE_F2_PRT">#REF!,#REF!,#REF!,#REF!</definedName>
    <definedName name="P2_SCOPE_FULL_LOAD">#REF!,#REF!,#REF!,#REF!,#REF!,#REF!</definedName>
    <definedName name="P2_SCOPE_IND">#REF!,#REF!,#REF!,#REF!,#REF!,#REF!</definedName>
    <definedName name="P2_SCOPE_IND2">#REF!,#REF!,#REF!,#REF!,#REF!</definedName>
    <definedName name="P2_SCOPE_NOTIND">#REF!,#REF!,#REF!,#REF!,#REF!,#REF!,#REF!</definedName>
    <definedName name="P2_SCOPE_NotInd2">#REF!,#REF!,#REF!,#REF!,#REF!,#REF!</definedName>
    <definedName name="P2_SCOPE_NotInd3">#REF!,#REF!,#REF!,#REF!,#REF!,#REF!,#REF!</definedName>
    <definedName name="P2_SCOPE_NotInt">#REF!,#REF!,#REF!,#REF!,#REF!,#REF!,#REF!</definedName>
    <definedName name="P2_SCOPE_PER_PRT">#REF!,#REF!,#REF!,#REF!,#REF!</definedName>
    <definedName name="P2_SCOPE_SAVE2">#REF!,#REF!,#REF!,#REF!,#REF!,#REF!</definedName>
    <definedName name="P2_SCOPE_SV_PRT">#REF!,#REF!,#REF!,#REF!,#REF!,#REF!,#REF!</definedName>
    <definedName name="P3_dip">#REF!,#REF!,#REF!,#REF!,#REF!,#REF!,#REF!,#REF!</definedName>
    <definedName name="P3_SC22">#REF!,#REF!,#REF!,#REF!,#REF!,#REF!</definedName>
    <definedName name="P3_SCOPE_F1_PRT">#REF!,#REF!,#REF!,#REF!</definedName>
    <definedName name="P3_SCOPE_FULL_LOAD">#REF!,#REF!,#REF!,#REF!,#REF!,#REF!</definedName>
    <definedName name="P3_SCOPE_IND">#REF!,#REF!,#REF!,#REF!,#REF!</definedName>
    <definedName name="P3_SCOPE_IND2">#REF!,#REF!,#REF!,#REF!,#REF!</definedName>
    <definedName name="P3_SCOPE_NOTIND">#REF!,#REF!,#REF!,#REF!,#REF!,#REF!,#REF!</definedName>
    <definedName name="P3_SCOPE_NotInd2">#REF!,#REF!,#REF!,#REF!,#REF!,#REF!,#REF!</definedName>
    <definedName name="P3_SCOPE_NotInt">#REF!,#REF!,#REF!,#REF!,#REF!,#REF!</definedName>
    <definedName name="P3_SCOPE_PER_PRT">#REF!,#REF!,#REF!,#REF!,#REF!</definedName>
    <definedName name="P3_SCOPE_SV_PRT">#REF!,#REF!,#REF!,#REF!,#REF!,#REF!,#REF!</definedName>
    <definedName name="P4_dip">#REF!,#REF!,#REF!,#REF!,#REF!,#REF!,#REF!,#REF!</definedName>
    <definedName name="P4_SCOPE_F1_PRT">#REF!,#REF!,#REF!,#REF!</definedName>
    <definedName name="P4_SCOPE_FULL_LOAD">#REF!,#REF!,#REF!,#REF!,#REF!,#REF!</definedName>
    <definedName name="P4_SCOPE_IND">#REF!,#REF!,#REF!,#REF!,#REF!</definedName>
    <definedName name="P4_SCOPE_IND2">#REF!,#REF!,#REF!,#REF!,#REF!,#REF!</definedName>
    <definedName name="P4_SCOPE_NOTIND">#REF!,#REF!,#REF!,#REF!,#REF!,#REF!,#REF!</definedName>
    <definedName name="P4_SCOPE_NotInd2">#REF!,#REF!,#REF!,#REF!,#REF!,#REF!,#REF!</definedName>
    <definedName name="P4_SCOPE_PER_PRT">#REF!,#REF!,#REF!,#REF!,#REF!</definedName>
    <definedName name="P5_SCOPE_FULL_LOAD">#REF!,#REF!,#REF!,#REF!,#REF!,#REF!</definedName>
    <definedName name="P5_SCOPE_NOTIND">#REF!,#REF!,#REF!,#REF!,#REF!,#REF!,#REF!</definedName>
    <definedName name="P5_SCOPE_NotInd2">#REF!,#REF!,#REF!,#REF!,#REF!,#REF!,#REF!</definedName>
    <definedName name="P5_SCOPE_PER_PRT">#REF!,#REF!,#REF!,#REF!,#REF!</definedName>
    <definedName name="P6_SCOPE_FULL_LOAD">#REF!,#REF!,#REF!,#REF!,#REF!,#REF!</definedName>
    <definedName name="P6_SCOPE_NOTIND">#REF!,#REF!,#REF!,#REF!,#REF!,#REF!,#REF!</definedName>
    <definedName name="P6_SCOPE_NotInd2">#REF!,#REF!,#REF!,#REF!,#REF!,#REF!,#REF!</definedName>
    <definedName name="P6_SCOPE_PER_PRT">#REF!,#REF!,#REF!,#REF!,#REF!</definedName>
    <definedName name="P7_SCOPE_FULL_LOAD">#REF!,#REF!,#REF!,#REF!,#REF!,#REF!</definedName>
    <definedName name="P7_SCOPE_NOTIND">#REF!,#REF!,#REF!,#REF!,#REF!,#REF!</definedName>
    <definedName name="P7_SCOPE_NotInd2">#REF!,#REF!,#REF!,#REF!,#REF!,P1_SCOPE_NotInd2,P2_SCOPE_NotInd2,P3_SCOPE_NotInd2</definedName>
    <definedName name="P7_SCOPE_PER_PRT">#REF!,#REF!,#REF!,#REF!,#REF!</definedName>
    <definedName name="P8_SCOPE_FULL_LOAD">#REF!,#REF!,#REF!,#REF!,#REF!,#REF!</definedName>
    <definedName name="P8_SCOPE_NOTIND">#REF!,#REF!,#REF!,#REF!,#REF!,#REF!</definedName>
    <definedName name="P8_SCOPE_PER_PRT">[4]База!$J$84:$K$88,[4]База!$N$84:$N$88,[4]База!$F$14:$G$25,P1_SCOPE_PER_PRT,P2_SCOPE_PER_PRT,P3_SCOPE_PER_PRT,P4_SCOPE_PER_PRT</definedName>
    <definedName name="P9_SCOPE_FULL_LOAD">#REF!,#REF!,#REF!,#REF!,#REF!,#REF!</definedName>
    <definedName name="P9_SCOPE_NotInd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[1]MAIN!$A$65:$AMJ$66</definedName>
    <definedName name="PROD2">[1]MAIN!$A$68:$AMJ$69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[5]Справочники!$B$23:$B$26</definedName>
    <definedName name="sadfsd">[6]t_настройки!$I$88</definedName>
    <definedName name="SALAR1">[1]MAIN!$A$146:$AMJ$150</definedName>
    <definedName name="SALAR2">[1]MAIN!$A$156:$AMJ$160</definedName>
    <definedName name="SALAR3">[1]MAIN!$A$166:$AMJ$170</definedName>
    <definedName name="SALAR4">[1]MAIN!$A$176:$AMJ$180</definedName>
    <definedName name="SAPBEXrevision">1</definedName>
    <definedName name="SAPBEXsysID">"BW2"</definedName>
    <definedName name="SAPBEXwbID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[4]База!$J$39:$M$41,[4]База!$E$43:$H$51,[4]База!$J$43:$M$51,[4]База!$E$54:$H$56,[4]База!$E$58:$H$66,[4]База!$E$69:$M$81,[4]База!$E$9:$H$11,P1_SCOPE_17_PRT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[4]База!$Z$27:$AC$31,[4]База!$F$14:$I$20,P1_SCOPE_4_PRT,P2_SCOPE_4_PRT</definedName>
    <definedName name="SCOPE_5_PRT">[4]База!$Z$27:$AC$31,[4]База!$F$14:$I$21,P1_SCOPE_5_PRT,P2_SCOPE_5_PRT</definedName>
    <definedName name="SCOPE_CORR">#REF!,#REF!,#REF!,#REF!,#REF!,[7]!P1_SCOPE_CORR,[7]!P2_SCOPE_CORR</definedName>
    <definedName name="SCOPE_DOP">#REF!,[7]!P1_SCOPE_DOP</definedName>
    <definedName name="SCOPE_DOP2">#REF!,#REF!,#REF!,#REF!,#REF!,#REF!</definedName>
    <definedName name="SCOPE_DOP3">#REF!,#REF!,#REF!,#REF!,#REF!,#REF!</definedName>
    <definedName name="SCOPE_F1_PRT">[4]База!$D$86:$E$95,P1_SCOPE_F1_PRT,P2_SCOPE_F1_PRT,P3_SCOPE_F1_PRT,P4_SCOPE_F1_PRT</definedName>
    <definedName name="SCOPE_F2_PRT">[4]База!$C$5:$D$5,[4]База!$C$52:$C$57,[4]База!$D$57:$G$57,P1_SCOPE_F2_PRT,P2_SCOPE_F2_PRT</definedName>
    <definedName name="SCOPE_FST7">#REF!,#REF!,#REF!,#REF!,[7]!P1_SCOPE_FST7</definedName>
    <definedName name="SCOPE_FULL_LOAD">P16_SCOPE_FULL_LOAD,P17_SCOPE_FULL_LOAD</definedName>
    <definedName name="SCOPE_IND">#REF!,#REF!,[7]!P1_SCOPE_IND,[7]!P2_SCOPE_IND,[7]!P3_SCOPE_IND,[7]!P4_SCOPE_IND</definedName>
    <definedName name="SCOPE_IND2">#REF!,#REF!,#REF!,[7]!P1_SCOPE_IND2,[7]!P2_SCOPE_IND2,[7]!P3_SCOPE_IND2,[7]!P4_SCOPE_IND2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#REF!,#REF!,#REF!,[7]!P1_SCOPE_NotInd3,[7]!P2_SCOPE_NotInd3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#REF!,#REF!,#REF!,#REF!,#REF!,[7]!P1_SCOPE_SAVE2,[7]!P2_SCOPE_SAVE2</definedName>
    <definedName name="SCOPE_SPR_PRT">#REF!,#REF!,#REF!</definedName>
    <definedName name="SCOPE_SS">#REF!,#REF!,#REF!,#REF!,#REF!,#REF!</definedName>
    <definedName name="SCOPE_SV_LD1">#REF!,#REF!,#REF!,#REF!,#REF!,[7]!P1_SCOPE_SV_LD1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[8]TEHSHEET!$I$42:$I$45</definedName>
    <definedName name="TAXE1">[1]MAIN!$A$641:$AMJ$646</definedName>
    <definedName name="TAXE2">[1]MAIN!$A$674:$AMJ$679</definedName>
    <definedName name="TOTWC">[1]MAIN!$C$1341</definedName>
    <definedName name="VAT">[1]MAIN!$F$597</definedName>
    <definedName name="Z_2ECD2B6A_1DC1_4192_8FC3_C2F85B146A38_.wvu.FilterData" localSheetId="0">ф.7!$A$18:$CX$94</definedName>
    <definedName name="Z_2ECD2B6A_1DC1_4192_8FC3_C2F85B146A38_.wvu.PrintArea" localSheetId="0">ф.7!$A$1:$CX$94</definedName>
    <definedName name="Z_2ECD2B6A_1DC1_4192_8FC3_C2F85B146A38_.wvu.PrintTitles" localSheetId="0">ф.7!$14:$18</definedName>
    <definedName name="Z_4A5E8E78_BEAB_44D3_96DC_E5176DC42EAD_.wvu.FilterData" localSheetId="0">ф.7!$A$18:$CX$94</definedName>
    <definedName name="Z_65B39259_0DA0_45F9_A596_B39A59B3618D_.wvu.FilterData" localSheetId="0">ф.7!$A$18:$CX$94</definedName>
    <definedName name="Z_65B39259_0DA0_45F9_A596_B39A59B3618D_.wvu.PrintArea" localSheetId="0">ф.7!$A$1:$CX$94</definedName>
    <definedName name="Z_65B39259_0DA0_45F9_A596_B39A59B3618D_.wvu.PrintTitles" localSheetId="0">ф.7!$14:$18</definedName>
    <definedName name="Z_87239381_EC75_4B88_8216_87A46F228585_.wvu.FilterData" localSheetId="0">ф.7!$A$18:$CX$94</definedName>
    <definedName name="Z_9C64BC66_3347_413E_9068_9AB9D92C2E84_.wvu.FilterData" localSheetId="0">ф.7!$A$18:$CX$94</definedName>
    <definedName name="Z_B37F2705_62E7_4F16_A7D3_461241193DE1_.wvu.FilterData" localSheetId="0">ф.7!$A$18:$CX$94</definedName>
    <definedName name="Z_B37F2705_62E7_4F16_A7D3_461241193DE1_.wvu.PrintArea" localSheetId="0">ф.7!$A$1:$CX$94</definedName>
    <definedName name="Z_E7C8044B_F63A_4CB0_A3D4_BE247EE65D13_.wvu.FilterData" localSheetId="0">ф.7!$A$18:$CX$94</definedName>
    <definedName name="Z_E7C8044B_F63A_4CB0_A3D4_BE247EE65D13_.wvu.PrintArea" localSheetId="0">ф.7!$A$1:$CX$94</definedName>
    <definedName name="Z_E7C8044B_F63A_4CB0_A3D4_BE247EE65D13_.wvu.PrintTitles" localSheetId="0">ф.7!$14:$18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иды_деятельности">[12]t_Настройки!$I$43:$I$61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ЗО_Выбрано">[12]t_Настройки!$I$78</definedName>
    <definedName name="ДЗО_Выбрано_Название">[12]t_Настройки!$I$87</definedName>
    <definedName name="ДРУГОЕ">[13]Справочники!$A$26:$A$28</definedName>
    <definedName name="_xlnm.Print_Titles" localSheetId="0">ф.7!$14:$18</definedName>
    <definedName name="Квартал">[14]t_Настройки!$B$70:$B$73</definedName>
    <definedName name="Н5">[15]Данные!$I$7</definedName>
    <definedName name="Номер_ДЗО">[16]База!$I$43</definedName>
    <definedName name="_xlnm.Print_Area" localSheetId="0">ф.7!$A$1:$CX$94</definedName>
    <definedName name="Период">[12]t_Настройки!$I$23:$I$26</definedName>
    <definedName name="ПериодРегулирования">[10]Заголовок!$B$14</definedName>
    <definedName name="Погрешность_вычислений">[12]t_проверки!$J$9</definedName>
    <definedName name="Порог_проверки">'[12]Сценарные условия'!$K$19</definedName>
    <definedName name="Порог_Резервный_Фонд">'[12]Сценарные условия'!$K$20</definedName>
    <definedName name="ПоследнийГод">[13]Заголовок!$B$16</definedName>
    <definedName name="Проц1">[1]MAIN!$F$186</definedName>
    <definedName name="ПроцИзПр1">[1]MAIN!$F$188</definedName>
    <definedName name="ПЭ">[13]Справочники!$A$10:$A$12</definedName>
    <definedName name="РГК">[13]Справочники!$A$4</definedName>
    <definedName name="Список_ДЗО">'[12]Список ДЗО'!$B$8:$B$21</definedName>
    <definedName name="список_контр.котловой">[14]t_Настройки!$B$42:$B$53</definedName>
    <definedName name="Список_контрагентов">[14]t_Настройки!$B$36:$B$39</definedName>
    <definedName name="Список_филиалов">[14]t_Настройки!$B$23:$B$26</definedName>
    <definedName name="список_филиалов1">[14]t_Настройки!$B$29:$B$33</definedName>
    <definedName name="СтНПр1">[1]MAIN!$F$180</definedName>
    <definedName name="УГОЛЬ">[13]Справочники!$A$19:$A$21</definedName>
    <definedName name="ЧП1">[1]MAIN!$F$396</definedName>
  </definedNames>
  <calcPr calcId="171027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75" i="1" l="1"/>
  <c r="CG75" i="1"/>
  <c r="BQ20" i="1"/>
  <c r="CI89" i="1" l="1"/>
  <c r="CI25" i="1" s="1"/>
  <c r="CW98" i="1"/>
  <c r="J98" i="1"/>
  <c r="I98" i="1"/>
  <c r="H98" i="1"/>
  <c r="G98" i="1"/>
  <c r="F98" i="1"/>
  <c r="E98" i="1"/>
  <c r="D98" i="1"/>
  <c r="CW97" i="1"/>
  <c r="CW89" i="1" s="1"/>
  <c r="J97" i="1"/>
  <c r="I97" i="1"/>
  <c r="H97" i="1"/>
  <c r="G97" i="1"/>
  <c r="F97" i="1"/>
  <c r="E97" i="1"/>
  <c r="D97" i="1"/>
  <c r="J96" i="1"/>
  <c r="I96" i="1"/>
  <c r="H96" i="1"/>
  <c r="G96" i="1"/>
  <c r="F96" i="1"/>
  <c r="E96" i="1"/>
  <c r="D96" i="1"/>
  <c r="J95" i="1"/>
  <c r="I95" i="1"/>
  <c r="H95" i="1"/>
  <c r="G95" i="1"/>
  <c r="F95" i="1"/>
  <c r="E95" i="1"/>
  <c r="D95" i="1"/>
  <c r="J94" i="1"/>
  <c r="I94" i="1"/>
  <c r="H94" i="1"/>
  <c r="G94" i="1"/>
  <c r="F94" i="1"/>
  <c r="E94" i="1"/>
  <c r="D94" i="1"/>
  <c r="J93" i="1"/>
  <c r="I93" i="1"/>
  <c r="H93" i="1"/>
  <c r="G93" i="1"/>
  <c r="F93" i="1"/>
  <c r="E93" i="1"/>
  <c r="D93" i="1"/>
  <c r="J92" i="1"/>
  <c r="I92" i="1"/>
  <c r="H92" i="1"/>
  <c r="G92" i="1"/>
  <c r="F92" i="1"/>
  <c r="E92" i="1"/>
  <c r="D92" i="1"/>
  <c r="J91" i="1"/>
  <c r="I91" i="1"/>
  <c r="H91" i="1"/>
  <c r="G91" i="1"/>
  <c r="F91" i="1"/>
  <c r="E91" i="1"/>
  <c r="D91" i="1"/>
  <c r="CP90" i="1"/>
  <c r="CO90" i="1"/>
  <c r="I90" i="1" s="1"/>
  <c r="CN90" i="1"/>
  <c r="CM90" i="1"/>
  <c r="G90" i="1" s="1"/>
  <c r="CL90" i="1"/>
  <c r="CK90" i="1"/>
  <c r="E90" i="1" s="1"/>
  <c r="CJ90" i="1"/>
  <c r="J90" i="1"/>
  <c r="H90" i="1"/>
  <c r="F90" i="1"/>
  <c r="D90" i="1"/>
  <c r="CS89" i="1"/>
  <c r="CQ89" i="1"/>
  <c r="CP89" i="1"/>
  <c r="CP25" i="1" s="1"/>
  <c r="J25" i="1" s="1"/>
  <c r="CO89" i="1"/>
  <c r="CN89" i="1"/>
  <c r="CN25" i="1" s="1"/>
  <c r="H25" i="1" s="1"/>
  <c r="CM89" i="1"/>
  <c r="CL89" i="1"/>
  <c r="CL25" i="1" s="1"/>
  <c r="F25" i="1" s="1"/>
  <c r="CK89" i="1"/>
  <c r="CJ89" i="1"/>
  <c r="CJ25" i="1" s="1"/>
  <c r="D25" i="1" s="1"/>
  <c r="CE89" i="1"/>
  <c r="CE25" i="1" s="1"/>
  <c r="CC89" i="1"/>
  <c r="BU89" i="1"/>
  <c r="BU25" i="1" s="1"/>
  <c r="BQ89" i="1"/>
  <c r="BO89" i="1"/>
  <c r="BO25" i="1" s="1"/>
  <c r="AA89" i="1"/>
  <c r="Y89" i="1"/>
  <c r="Q89" i="1"/>
  <c r="M89" i="1"/>
  <c r="M25" i="1" s="1"/>
  <c r="K89" i="1"/>
  <c r="J89" i="1"/>
  <c r="I89" i="1"/>
  <c r="H89" i="1"/>
  <c r="G89" i="1"/>
  <c r="F89" i="1"/>
  <c r="E89" i="1"/>
  <c r="D89" i="1"/>
  <c r="CQ87" i="1"/>
  <c r="CI87" i="1"/>
  <c r="CH87" i="1"/>
  <c r="CG87" i="1"/>
  <c r="CU87" i="1" s="1"/>
  <c r="CF87" i="1"/>
  <c r="CE87" i="1"/>
  <c r="CD87" i="1"/>
  <c r="J87" i="1"/>
  <c r="I87" i="1"/>
  <c r="H87" i="1"/>
  <c r="G87" i="1"/>
  <c r="F87" i="1"/>
  <c r="E87" i="1"/>
  <c r="D87" i="1"/>
  <c r="CI86" i="1"/>
  <c r="CH86" i="1"/>
  <c r="CG86" i="1"/>
  <c r="CF86" i="1"/>
  <c r="CE86" i="1"/>
  <c r="CD86" i="1"/>
  <c r="CC86" i="1"/>
  <c r="J86" i="1"/>
  <c r="I86" i="1"/>
  <c r="H86" i="1"/>
  <c r="G86" i="1"/>
  <c r="F86" i="1"/>
  <c r="E86" i="1"/>
  <c r="D86" i="1"/>
  <c r="CQ85" i="1"/>
  <c r="K85" i="1" s="1"/>
  <c r="K75" i="1" s="1"/>
  <c r="K23" i="1" s="1"/>
  <c r="BU85" i="1"/>
  <c r="BT85" i="1"/>
  <c r="BS75" i="1"/>
  <c r="BS23" i="1" s="1"/>
  <c r="BS19" i="1" s="1"/>
  <c r="BR85" i="1"/>
  <c r="BQ85" i="1"/>
  <c r="BP85" i="1"/>
  <c r="J85" i="1"/>
  <c r="I85" i="1"/>
  <c r="H85" i="1"/>
  <c r="G85" i="1"/>
  <c r="F85" i="1"/>
  <c r="E85" i="1"/>
  <c r="D85" i="1"/>
  <c r="CU84" i="1"/>
  <c r="BU84" i="1"/>
  <c r="BT84" i="1"/>
  <c r="BR84" i="1"/>
  <c r="BQ84" i="1"/>
  <c r="BP84" i="1"/>
  <c r="BO84" i="1"/>
  <c r="J84" i="1"/>
  <c r="I84" i="1"/>
  <c r="H84" i="1"/>
  <c r="G84" i="1"/>
  <c r="F84" i="1"/>
  <c r="E84" i="1"/>
  <c r="D84" i="1"/>
  <c r="CU83" i="1"/>
  <c r="BU83" i="1"/>
  <c r="BT83" i="1"/>
  <c r="BR83" i="1"/>
  <c r="BQ83" i="1"/>
  <c r="BP83" i="1"/>
  <c r="BO83" i="1"/>
  <c r="J83" i="1"/>
  <c r="I83" i="1"/>
  <c r="H83" i="1"/>
  <c r="G83" i="1"/>
  <c r="F83" i="1"/>
  <c r="E83" i="1"/>
  <c r="D83" i="1"/>
  <c r="CU82" i="1"/>
  <c r="CN82" i="1"/>
  <c r="H82" i="1" s="1"/>
  <c r="J82" i="1"/>
  <c r="I82" i="1"/>
  <c r="G82" i="1"/>
  <c r="F82" i="1"/>
  <c r="E82" i="1"/>
  <c r="D82" i="1"/>
  <c r="CN81" i="1"/>
  <c r="H81" i="1" s="1"/>
  <c r="J81" i="1"/>
  <c r="I81" i="1"/>
  <c r="G81" i="1"/>
  <c r="F81" i="1"/>
  <c r="E81" i="1"/>
  <c r="D81" i="1"/>
  <c r="CN80" i="1"/>
  <c r="H80" i="1" s="1"/>
  <c r="J80" i="1"/>
  <c r="I80" i="1"/>
  <c r="G80" i="1"/>
  <c r="F80" i="1"/>
  <c r="E80" i="1"/>
  <c r="D80" i="1"/>
  <c r="CN79" i="1"/>
  <c r="H79" i="1" s="1"/>
  <c r="J79" i="1"/>
  <c r="I79" i="1"/>
  <c r="G79" i="1"/>
  <c r="F79" i="1"/>
  <c r="E79" i="1"/>
  <c r="D79" i="1"/>
  <c r="CN78" i="1"/>
  <c r="H78" i="1" s="1"/>
  <c r="J78" i="1"/>
  <c r="I78" i="1"/>
  <c r="G78" i="1"/>
  <c r="F78" i="1"/>
  <c r="E78" i="1"/>
  <c r="D78" i="1"/>
  <c r="CN77" i="1"/>
  <c r="H77" i="1" s="1"/>
  <c r="J77" i="1"/>
  <c r="I77" i="1"/>
  <c r="G77" i="1"/>
  <c r="F77" i="1"/>
  <c r="E77" i="1"/>
  <c r="D77" i="1"/>
  <c r="CN76" i="1"/>
  <c r="H76" i="1" s="1"/>
  <c r="J76" i="1"/>
  <c r="I76" i="1"/>
  <c r="G76" i="1"/>
  <c r="F76" i="1"/>
  <c r="E76" i="1"/>
  <c r="D76" i="1"/>
  <c r="CP75" i="1"/>
  <c r="J75" i="1" s="1"/>
  <c r="CO75" i="1"/>
  <c r="CM75" i="1"/>
  <c r="CL75" i="1"/>
  <c r="F75" i="1" s="1"/>
  <c r="CK75" i="1"/>
  <c r="CJ75" i="1"/>
  <c r="CC75" i="1"/>
  <c r="BO75" i="1"/>
  <c r="BN75" i="1"/>
  <c r="BM75" i="1"/>
  <c r="BL75" i="1"/>
  <c r="BK75" i="1"/>
  <c r="BJ75" i="1"/>
  <c r="BI75" i="1"/>
  <c r="BH75" i="1"/>
  <c r="Q75" i="1"/>
  <c r="P75" i="1"/>
  <c r="N75" i="1"/>
  <c r="M75" i="1"/>
  <c r="L75" i="1"/>
  <c r="I75" i="1"/>
  <c r="G75" i="1"/>
  <c r="E75" i="1"/>
  <c r="CP61" i="1"/>
  <c r="J61" i="1" s="1"/>
  <c r="I61" i="1"/>
  <c r="H61" i="1"/>
  <c r="G61" i="1"/>
  <c r="F61" i="1"/>
  <c r="E61" i="1"/>
  <c r="D61" i="1"/>
  <c r="CP60" i="1"/>
  <c r="CP59" i="1" s="1"/>
  <c r="J59" i="1" s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I59" i="1"/>
  <c r="H59" i="1"/>
  <c r="G59" i="1"/>
  <c r="F59" i="1"/>
  <c r="E59" i="1"/>
  <c r="D59" i="1"/>
  <c r="J54" i="1"/>
  <c r="I54" i="1"/>
  <c r="H54" i="1"/>
  <c r="G54" i="1"/>
  <c r="F54" i="1"/>
  <c r="E54" i="1"/>
  <c r="D54" i="1"/>
  <c r="CP53" i="1"/>
  <c r="CO53" i="1"/>
  <c r="I53" i="1" s="1"/>
  <c r="CN53" i="1"/>
  <c r="CM53" i="1"/>
  <c r="G53" i="1" s="1"/>
  <c r="CL53" i="1"/>
  <c r="CK53" i="1"/>
  <c r="E53" i="1" s="1"/>
  <c r="CJ53" i="1"/>
  <c r="J53" i="1"/>
  <c r="H53" i="1"/>
  <c r="F53" i="1"/>
  <c r="D53" i="1"/>
  <c r="CP52" i="1"/>
  <c r="J52" i="1" s="1"/>
  <c r="CO52" i="1"/>
  <c r="I52" i="1" s="1"/>
  <c r="CN52" i="1"/>
  <c r="CM52" i="1"/>
  <c r="G52" i="1" s="1"/>
  <c r="CL52" i="1"/>
  <c r="F52" i="1" s="1"/>
  <c r="CK52" i="1"/>
  <c r="E52" i="1" s="1"/>
  <c r="CJ52" i="1"/>
  <c r="H52" i="1"/>
  <c r="D52" i="1"/>
  <c r="CP51" i="1"/>
  <c r="CO51" i="1"/>
  <c r="I51" i="1" s="1"/>
  <c r="CN51" i="1"/>
  <c r="CM51" i="1"/>
  <c r="G51" i="1" s="1"/>
  <c r="CL51" i="1"/>
  <c r="CK51" i="1"/>
  <c r="E51" i="1" s="1"/>
  <c r="CJ51" i="1"/>
  <c r="J51" i="1"/>
  <c r="H51" i="1"/>
  <c r="F51" i="1"/>
  <c r="D51" i="1"/>
  <c r="J50" i="1"/>
  <c r="I50" i="1"/>
  <c r="H50" i="1"/>
  <c r="G50" i="1"/>
  <c r="F50" i="1"/>
  <c r="E50" i="1"/>
  <c r="D50" i="1"/>
  <c r="CQ49" i="1"/>
  <c r="J49" i="1"/>
  <c r="I49" i="1"/>
  <c r="H49" i="1"/>
  <c r="G49" i="1"/>
  <c r="F49" i="1"/>
  <c r="E49" i="1"/>
  <c r="D49" i="1"/>
  <c r="CP48" i="1"/>
  <c r="J48" i="1" s="1"/>
  <c r="CO48" i="1"/>
  <c r="CN48" i="1"/>
  <c r="H48" i="1" s="1"/>
  <c r="CM48" i="1"/>
  <c r="G48" i="1" s="1"/>
  <c r="CL48" i="1"/>
  <c r="F48" i="1" s="1"/>
  <c r="CK48" i="1"/>
  <c r="CJ48" i="1"/>
  <c r="D48" i="1" s="1"/>
  <c r="I48" i="1"/>
  <c r="E48" i="1"/>
  <c r="CP47" i="1"/>
  <c r="CO47" i="1"/>
  <c r="CN47" i="1"/>
  <c r="CM47" i="1"/>
  <c r="G47" i="1" s="1"/>
  <c r="CL47" i="1"/>
  <c r="CK47" i="1"/>
  <c r="CK46" i="1" s="1"/>
  <c r="CK45" i="1" s="1"/>
  <c r="CK44" i="1" s="1"/>
  <c r="CJ47" i="1"/>
  <c r="I47" i="1"/>
  <c r="I46" i="1" s="1"/>
  <c r="I45" i="1" s="1"/>
  <c r="E47" i="1"/>
  <c r="CO46" i="1"/>
  <c r="CI46" i="1"/>
  <c r="CW46" i="1" s="1"/>
  <c r="CH46" i="1"/>
  <c r="CV46" i="1" s="1"/>
  <c r="CG46" i="1"/>
  <c r="CU46" i="1" s="1"/>
  <c r="CF46" i="1"/>
  <c r="CT46" i="1" s="1"/>
  <c r="CE46" i="1"/>
  <c r="CS46" i="1" s="1"/>
  <c r="CD46" i="1"/>
  <c r="CR46" i="1" s="1"/>
  <c r="CC46" i="1"/>
  <c r="CC45" i="1" s="1"/>
  <c r="BV46" i="1"/>
  <c r="BV45" i="1" s="1"/>
  <c r="BV44" i="1" s="1"/>
  <c r="BV21" i="1" s="1"/>
  <c r="BO46" i="1"/>
  <c r="CQ46" i="1" s="1"/>
  <c r="K46" i="1" s="1"/>
  <c r="BN46" i="1"/>
  <c r="BM46" i="1"/>
  <c r="BL46" i="1"/>
  <c r="BK46" i="1"/>
  <c r="BJ46" i="1"/>
  <c r="BI46" i="1"/>
  <c r="BH46" i="1"/>
  <c r="AF46" i="1"/>
  <c r="Q46" i="1"/>
  <c r="E46" i="1"/>
  <c r="E45" i="1" s="1"/>
  <c r="CV45" i="1"/>
  <c r="CU45" i="1"/>
  <c r="CT45" i="1"/>
  <c r="CS45" i="1"/>
  <c r="CR45" i="1"/>
  <c r="CO45" i="1"/>
  <c r="CO44" i="1" s="1"/>
  <c r="CI45" i="1"/>
  <c r="BU45" i="1"/>
  <c r="BU44" i="1" s="1"/>
  <c r="BU21" i="1" s="1"/>
  <c r="BU19" i="1" s="1"/>
  <c r="BO45" i="1"/>
  <c r="BO44" i="1" s="1"/>
  <c r="BN45" i="1"/>
  <c r="BM45" i="1"/>
  <c r="BM44" i="1" s="1"/>
  <c r="BL45" i="1"/>
  <c r="BL44" i="1" s="1"/>
  <c r="BL21" i="1" s="1"/>
  <c r="BK45" i="1"/>
  <c r="BK44" i="1" s="1"/>
  <c r="BK21" i="1" s="1"/>
  <c r="BJ45" i="1"/>
  <c r="BI45" i="1"/>
  <c r="BI44" i="1" s="1"/>
  <c r="BH45" i="1"/>
  <c r="BH44" i="1" s="1"/>
  <c r="BH21" i="1" s="1"/>
  <c r="AF45" i="1"/>
  <c r="AF44" i="1" s="1"/>
  <c r="AF21" i="1" s="1"/>
  <c r="AF19" i="1" s="1"/>
  <c r="Q45" i="1"/>
  <c r="CT44" i="1"/>
  <c r="CI44" i="1"/>
  <c r="CH44" i="1"/>
  <c r="CV44" i="1" s="1"/>
  <c r="CG44" i="1"/>
  <c r="CU44" i="1" s="1"/>
  <c r="CF44" i="1"/>
  <c r="CE44" i="1"/>
  <c r="CS44" i="1" s="1"/>
  <c r="CD44" i="1"/>
  <c r="CR44" i="1" s="1"/>
  <c r="CC44" i="1"/>
  <c r="CQ44" i="1" s="1"/>
  <c r="K44" i="1" s="1"/>
  <c r="K21" i="1" s="1"/>
  <c r="BN44" i="1"/>
  <c r="BN21" i="1" s="1"/>
  <c r="BN19" i="1" s="1"/>
  <c r="BJ44" i="1"/>
  <c r="BJ21" i="1" s="1"/>
  <c r="Q44" i="1"/>
  <c r="Q21" i="1" s="1"/>
  <c r="CS30" i="1"/>
  <c r="CQ30" i="1"/>
  <c r="CP30" i="1"/>
  <c r="CO30" i="1"/>
  <c r="CO28" i="1" s="1"/>
  <c r="CN30" i="1"/>
  <c r="CM30" i="1"/>
  <c r="CM28" i="1" s="1"/>
  <c r="CL30" i="1"/>
  <c r="CK30" i="1"/>
  <c r="CK28" i="1" s="1"/>
  <c r="CJ30" i="1"/>
  <c r="M30" i="1"/>
  <c r="M28" i="1" s="1"/>
  <c r="M27" i="1" s="1"/>
  <c r="M26" i="1" s="1"/>
  <c r="M20" i="1" s="1"/>
  <c r="J30" i="1"/>
  <c r="I30" i="1"/>
  <c r="H30" i="1"/>
  <c r="G30" i="1"/>
  <c r="F30" i="1"/>
  <c r="E30" i="1"/>
  <c r="D30" i="1"/>
  <c r="CQ29" i="1"/>
  <c r="K29" i="1" s="1"/>
  <c r="K28" i="1" s="1"/>
  <c r="K27" i="1" s="1"/>
  <c r="K26" i="1" s="1"/>
  <c r="K20" i="1" s="1"/>
  <c r="J29" i="1"/>
  <c r="I29" i="1"/>
  <c r="H29" i="1"/>
  <c r="G29" i="1"/>
  <c r="F29" i="1"/>
  <c r="E29" i="1"/>
  <c r="D29" i="1"/>
  <c r="CW28" i="1"/>
  <c r="CW27" i="1" s="1"/>
  <c r="CW26" i="1" s="1"/>
  <c r="CW20" i="1" s="1"/>
  <c r="CV28" i="1"/>
  <c r="CU28" i="1"/>
  <c r="CU27" i="1" s="1"/>
  <c r="CU26" i="1" s="1"/>
  <c r="CU20" i="1" s="1"/>
  <c r="CT28" i="1"/>
  <c r="CS28" i="1"/>
  <c r="CS27" i="1" s="1"/>
  <c r="CS26" i="1" s="1"/>
  <c r="CS20" i="1" s="1"/>
  <c r="CR28" i="1"/>
  <c r="CP28" i="1"/>
  <c r="J28" i="1" s="1"/>
  <c r="CN28" i="1"/>
  <c r="CL28" i="1"/>
  <c r="F28" i="1" s="1"/>
  <c r="CJ28" i="1"/>
  <c r="CE28" i="1"/>
  <c r="CC28" i="1"/>
  <c r="CC27" i="1" s="1"/>
  <c r="CC26" i="1" s="1"/>
  <c r="CB28" i="1"/>
  <c r="CA28" i="1"/>
  <c r="CA27" i="1" s="1"/>
  <c r="CA26" i="1" s="1"/>
  <c r="BZ28" i="1"/>
  <c r="BZ27" i="1" s="1"/>
  <c r="BZ26" i="1" s="1"/>
  <c r="BZ20" i="1" s="1"/>
  <c r="BZ19" i="1" s="1"/>
  <c r="BY28" i="1"/>
  <c r="BY27" i="1" s="1"/>
  <c r="BY26" i="1" s="1"/>
  <c r="BX28" i="1"/>
  <c r="BW28" i="1"/>
  <c r="BW27" i="1" s="1"/>
  <c r="BW26" i="1" s="1"/>
  <c r="BV28" i="1"/>
  <c r="BV27" i="1" s="1"/>
  <c r="BV26" i="1" s="1"/>
  <c r="BV20" i="1" s="1"/>
  <c r="BV19" i="1" s="1"/>
  <c r="BO28" i="1"/>
  <c r="BN28" i="1"/>
  <c r="BM28" i="1"/>
  <c r="BM27" i="1" s="1"/>
  <c r="BL28" i="1"/>
  <c r="BL27" i="1" s="1"/>
  <c r="BK28" i="1"/>
  <c r="BK27" i="1" s="1"/>
  <c r="BJ28" i="1"/>
  <c r="BI28" i="1"/>
  <c r="BI27" i="1" s="1"/>
  <c r="BH28" i="1"/>
  <c r="BH27" i="1" s="1"/>
  <c r="BH26" i="1" s="1"/>
  <c r="BH20" i="1" s="1"/>
  <c r="N28" i="1"/>
  <c r="L28" i="1"/>
  <c r="L27" i="1" s="1"/>
  <c r="L26" i="1" s="1"/>
  <c r="H28" i="1"/>
  <c r="D28" i="1"/>
  <c r="CV27" i="1"/>
  <c r="CV26" i="1" s="1"/>
  <c r="CV20" i="1" s="1"/>
  <c r="CT27" i="1"/>
  <c r="CT26" i="1" s="1"/>
  <c r="CT20" i="1" s="1"/>
  <c r="CR27" i="1"/>
  <c r="CR26" i="1" s="1"/>
  <c r="CR20" i="1" s="1"/>
  <c r="CN27" i="1"/>
  <c r="H27" i="1" s="1"/>
  <c r="CJ27" i="1"/>
  <c r="D27" i="1" s="1"/>
  <c r="CI27" i="1"/>
  <c r="CH27" i="1"/>
  <c r="CH26" i="1" s="1"/>
  <c r="CG27" i="1"/>
  <c r="CG26" i="1" s="1"/>
  <c r="CF27" i="1"/>
  <c r="CF26" i="1" s="1"/>
  <c r="CE27" i="1"/>
  <c r="CD27" i="1"/>
  <c r="CD26" i="1" s="1"/>
  <c r="CB27" i="1"/>
  <c r="CB26" i="1" s="1"/>
  <c r="CB20" i="1" s="1"/>
  <c r="CB19" i="1" s="1"/>
  <c r="BX27" i="1"/>
  <c r="BN27" i="1"/>
  <c r="BJ27" i="1"/>
  <c r="CI26" i="1"/>
  <c r="CE26" i="1"/>
  <c r="BX26" i="1"/>
  <c r="BX20" i="1" s="1"/>
  <c r="CV25" i="1"/>
  <c r="CU25" i="1"/>
  <c r="CT25" i="1"/>
  <c r="CR25" i="1"/>
  <c r="CQ25" i="1"/>
  <c r="CO25" i="1"/>
  <c r="I25" i="1" s="1"/>
  <c r="CM25" i="1"/>
  <c r="G25" i="1" s="1"/>
  <c r="CK25" i="1"/>
  <c r="E25" i="1" s="1"/>
  <c r="CH25" i="1"/>
  <c r="CG25" i="1"/>
  <c r="CF25" i="1"/>
  <c r="CD25" i="1"/>
  <c r="CC25" i="1"/>
  <c r="CB25" i="1"/>
  <c r="CA25" i="1"/>
  <c r="BZ25" i="1"/>
  <c r="BY25" i="1"/>
  <c r="BX25" i="1"/>
  <c r="BW25" i="1"/>
  <c r="BV25" i="1"/>
  <c r="BT25" i="1"/>
  <c r="BS25" i="1"/>
  <c r="BR25" i="1"/>
  <c r="BQ25" i="1"/>
  <c r="BP25" i="1"/>
  <c r="BN25" i="1"/>
  <c r="BM25" i="1"/>
  <c r="BL25" i="1"/>
  <c r="BK25" i="1"/>
  <c r="BJ25" i="1"/>
  <c r="BI25" i="1"/>
  <c r="BH25" i="1"/>
  <c r="Q25" i="1"/>
  <c r="P25" i="1"/>
  <c r="O25" i="1"/>
  <c r="N25" i="1"/>
  <c r="L25" i="1"/>
  <c r="K25" i="1"/>
  <c r="J24" i="1"/>
  <c r="I24" i="1"/>
  <c r="H24" i="1"/>
  <c r="G24" i="1"/>
  <c r="F24" i="1"/>
  <c r="E24" i="1"/>
  <c r="D24" i="1"/>
  <c r="CW23" i="1"/>
  <c r="CV23" i="1"/>
  <c r="CT23" i="1"/>
  <c r="CS23" i="1"/>
  <c r="CR23" i="1"/>
  <c r="CI23" i="1"/>
  <c r="CH23" i="1"/>
  <c r="CF23" i="1"/>
  <c r="CE23" i="1"/>
  <c r="CD23" i="1"/>
  <c r="CC23" i="1"/>
  <c r="BU23" i="1"/>
  <c r="BT23" i="1"/>
  <c r="BT19" i="1" s="1"/>
  <c r="BR23" i="1"/>
  <c r="BQ23" i="1"/>
  <c r="BQ19" i="1" s="1"/>
  <c r="BP23" i="1"/>
  <c r="Q23" i="1"/>
  <c r="P23" i="1"/>
  <c r="O23" i="1"/>
  <c r="N23" i="1"/>
  <c r="M23" i="1"/>
  <c r="L23" i="1"/>
  <c r="J23" i="1"/>
  <c r="I23" i="1"/>
  <c r="H23" i="1"/>
  <c r="G23" i="1"/>
  <c r="F23" i="1"/>
  <c r="E23" i="1"/>
  <c r="J22" i="1"/>
  <c r="I22" i="1"/>
  <c r="H22" i="1"/>
  <c r="G22" i="1"/>
  <c r="F22" i="1"/>
  <c r="E22" i="1"/>
  <c r="D22" i="1"/>
  <c r="CH21" i="1"/>
  <c r="CH19" i="1" s="1"/>
  <c r="CF21" i="1"/>
  <c r="CD21" i="1"/>
  <c r="CB21" i="1"/>
  <c r="CA21" i="1"/>
  <c r="BZ21" i="1"/>
  <c r="BY21" i="1"/>
  <c r="BX21" i="1"/>
  <c r="BW21" i="1"/>
  <c r="BM21" i="1"/>
  <c r="BI21" i="1"/>
  <c r="P21" i="1"/>
  <c r="O21" i="1"/>
  <c r="N21" i="1"/>
  <c r="M21" i="1"/>
  <c r="L21" i="1"/>
  <c r="CE20" i="1"/>
  <c r="CC20" i="1"/>
  <c r="CA20" i="1"/>
  <c r="BY20" i="1"/>
  <c r="BW20" i="1"/>
  <c r="BN20" i="1"/>
  <c r="BM20" i="1"/>
  <c r="BM19" i="1" s="1"/>
  <c r="BL20" i="1"/>
  <c r="BK20" i="1"/>
  <c r="BJ20" i="1"/>
  <c r="BI20" i="1"/>
  <c r="BI19" i="1" s="1"/>
  <c r="CF19" i="1"/>
  <c r="BX19" i="1"/>
  <c r="BR19" i="1"/>
  <c r="BP19" i="1"/>
  <c r="BJ19" i="1"/>
  <c r="AZ19" i="1"/>
  <c r="AY19" i="1"/>
  <c r="AX19" i="1"/>
  <c r="AW19" i="1"/>
  <c r="AV19" i="1"/>
  <c r="AU19" i="1"/>
  <c r="AT19" i="1"/>
  <c r="P19" i="1"/>
  <c r="N19" i="1"/>
  <c r="L19" i="1"/>
  <c r="BH19" i="1" l="1"/>
  <c r="O19" i="1"/>
  <c r="CT19" i="1"/>
  <c r="CV19" i="1"/>
  <c r="M19" i="1"/>
  <c r="CW44" i="1"/>
  <c r="CW45" i="1"/>
  <c r="G46" i="1"/>
  <c r="G45" i="1" s="1"/>
  <c r="BY19" i="1"/>
  <c r="CC21" i="1"/>
  <c r="CQ21" i="1" s="1"/>
  <c r="CE21" i="1"/>
  <c r="CE19" i="1" s="1"/>
  <c r="CG21" i="1"/>
  <c r="CI21" i="1"/>
  <c r="BL19" i="1"/>
  <c r="CS25" i="1"/>
  <c r="CD19" i="1"/>
  <c r="CR19" i="1"/>
  <c r="CC19" i="1"/>
  <c r="E44" i="1"/>
  <c r="CK21" i="1"/>
  <c r="E21" i="1" s="1"/>
  <c r="K19" i="1"/>
  <c r="CW25" i="1"/>
  <c r="I44" i="1"/>
  <c r="CO21" i="1"/>
  <c r="I21" i="1" s="1"/>
  <c r="BK19" i="1"/>
  <c r="CW21" i="1"/>
  <c r="CI19" i="1"/>
  <c r="CW19" i="1" s="1"/>
  <c r="E28" i="1"/>
  <c r="CK27" i="1"/>
  <c r="G28" i="1"/>
  <c r="CM27" i="1"/>
  <c r="I28" i="1"/>
  <c r="CO27" i="1"/>
  <c r="Q19" i="1"/>
  <c r="BW19" i="1"/>
  <c r="CA19" i="1"/>
  <c r="CS19" i="1"/>
  <c r="CJ26" i="1"/>
  <c r="CN26" i="1"/>
  <c r="CL27" i="1"/>
  <c r="CP27" i="1"/>
  <c r="CQ28" i="1"/>
  <c r="BO27" i="1"/>
  <c r="CQ45" i="1"/>
  <c r="K45" i="1" s="1"/>
  <c r="CM46" i="1"/>
  <c r="CM45" i="1" s="1"/>
  <c r="CM44" i="1" s="1"/>
  <c r="D47" i="1"/>
  <c r="D46" i="1" s="1"/>
  <c r="D45" i="1" s="1"/>
  <c r="CJ46" i="1"/>
  <c r="CJ45" i="1" s="1"/>
  <c r="CJ44" i="1" s="1"/>
  <c r="F47" i="1"/>
  <c r="F46" i="1" s="1"/>
  <c r="F45" i="1" s="1"/>
  <c r="CL46" i="1"/>
  <c r="CL45" i="1" s="1"/>
  <c r="CL44" i="1" s="1"/>
  <c r="H47" i="1"/>
  <c r="H46" i="1" s="1"/>
  <c r="H45" i="1" s="1"/>
  <c r="CN46" i="1"/>
  <c r="CN45" i="1" s="1"/>
  <c r="CN44" i="1" s="1"/>
  <c r="J47" i="1"/>
  <c r="J46" i="1" s="1"/>
  <c r="J45" i="1" s="1"/>
  <c r="CP46" i="1"/>
  <c r="CP45" i="1" s="1"/>
  <c r="CP44" i="1" s="1"/>
  <c r="CQ75" i="1"/>
  <c r="CQ23" i="1" s="1"/>
  <c r="BO23" i="1"/>
  <c r="D75" i="1"/>
  <c r="CJ23" i="1"/>
  <c r="D23" i="1" s="1"/>
  <c r="CN75" i="1"/>
  <c r="H75" i="1" s="1"/>
  <c r="CU85" i="1"/>
  <c r="CU86" i="1"/>
  <c r="CU75" i="1" l="1"/>
  <c r="CU23" i="1" s="1"/>
  <c r="CU19" i="1" s="1"/>
  <c r="CG23" i="1"/>
  <c r="CG19" i="1" s="1"/>
  <c r="CP21" i="1"/>
  <c r="J21" i="1" s="1"/>
  <c r="J44" i="1"/>
  <c r="CN21" i="1"/>
  <c r="H21" i="1" s="1"/>
  <c r="H44" i="1"/>
  <c r="CL21" i="1"/>
  <c r="F21" i="1" s="1"/>
  <c r="F44" i="1"/>
  <c r="CJ21" i="1"/>
  <c r="D21" i="1" s="1"/>
  <c r="D44" i="1"/>
  <c r="G44" i="1"/>
  <c r="CM21" i="1"/>
  <c r="G21" i="1" s="1"/>
  <c r="CQ27" i="1"/>
  <c r="BO26" i="1"/>
  <c r="J27" i="1"/>
  <c r="CP26" i="1"/>
  <c r="H26" i="1"/>
  <c r="CN20" i="1"/>
  <c r="I27" i="1"/>
  <c r="CO26" i="1"/>
  <c r="G27" i="1"/>
  <c r="CM26" i="1"/>
  <c r="E27" i="1"/>
  <c r="CK26" i="1"/>
  <c r="F27" i="1"/>
  <c r="CL26" i="1"/>
  <c r="D26" i="1"/>
  <c r="CJ20" i="1"/>
  <c r="D20" i="1" l="1"/>
  <c r="CJ19" i="1"/>
  <c r="D19" i="1" s="1"/>
  <c r="CL20" i="1"/>
  <c r="F26" i="1"/>
  <c r="E26" i="1"/>
  <c r="CK20" i="1"/>
  <c r="G26" i="1"/>
  <c r="CM20" i="1"/>
  <c r="I26" i="1"/>
  <c r="CO20" i="1"/>
  <c r="H20" i="1"/>
  <c r="CN19" i="1"/>
  <c r="H19" i="1" s="1"/>
  <c r="CP20" i="1"/>
  <c r="J26" i="1"/>
  <c r="CQ26" i="1"/>
  <c r="CQ20" i="1" s="1"/>
  <c r="CQ19" i="1" s="1"/>
  <c r="BO20" i="1"/>
  <c r="BO19" i="1" s="1"/>
  <c r="I20" i="1" l="1"/>
  <c r="CO19" i="1"/>
  <c r="I19" i="1" s="1"/>
  <c r="G20" i="1"/>
  <c r="CM19" i="1"/>
  <c r="G19" i="1" s="1"/>
  <c r="E20" i="1"/>
  <c r="CK19" i="1"/>
  <c r="E19" i="1" s="1"/>
  <c r="CP19" i="1"/>
  <c r="J19" i="1" s="1"/>
  <c r="J20" i="1"/>
  <c r="CL19" i="1"/>
  <c r="F19" i="1" s="1"/>
  <c r="F20" i="1"/>
</calcChain>
</file>

<file path=xl/sharedStrings.xml><?xml version="1.0" encoding="utf-8"?>
<sst xmlns="http://schemas.openxmlformats.org/spreadsheetml/2006/main" count="2662" uniqueCount="277">
  <si>
    <t>Приложение  № 7</t>
  </si>
  <si>
    <t>к приказу Минэнерго России</t>
  </si>
  <si>
    <t>от «__» _____ 2016 г. №___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</si>
  <si>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</si>
  <si>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 Акционерное общество  «Улан-Удэ Энерго»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</si>
  <si>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</si>
  <si>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</si>
  <si>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02.09.2014г.,Приказом №157 от 31.10.2016г. "Об  изменениях в инвестиционной программе АО "Улан-Удэ Энерго" на 2017 год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</si>
  <si>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</si>
  <si>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</si>
  <si>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</si>
  <si>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</si>
  <si>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</si>
  <si>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2015 году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</si>
  <si>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</si>
  <si>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</si>
  <si>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Год 2016</t>
  </si>
  <si>
    <t>Год 2017</t>
  </si>
  <si>
    <t>Год 2018</t>
  </si>
  <si>
    <t>Год 2019</t>
  </si>
  <si>
    <t xml:space="preserve">Итого за период реализации инвестиционной программы </t>
  </si>
  <si>
    <t>Утвержденный план</t>
  </si>
  <si>
    <t>Предложение по корректировке утвержденного плана</t>
  </si>
  <si>
    <t xml:space="preserve">Факт 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</si>
  <si>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</si>
  <si>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</si>
  <si>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</si>
  <si>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</si>
  <si>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</si>
  <si>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</si>
  <si>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</si>
  <si>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</si>
  <si>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</si>
  <si>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</si>
  <si>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</si>
  <si>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</si>
  <si>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</si>
  <si>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</si>
  <si>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</si>
  <si>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</si>
  <si>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</si>
  <si>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</si>
  <si>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</si>
  <si>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</si>
  <si>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</si>
  <si>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</si>
  <si>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</si>
  <si>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</si>
  <si>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</si>
  <si>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</si>
  <si>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</si>
  <si>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</si>
  <si>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</si>
  <si>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</si>
  <si>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</si>
  <si>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</si>
  <si>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</si>
  <si>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</si>
  <si>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</si>
  <si>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</si>
  <si>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</si>
  <si>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</si>
  <si>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</si>
  <si>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</si>
  <si>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</si>
  <si>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</si>
  <si>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</si>
  <si>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</si>
  <si>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</si>
  <si>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</si>
  <si>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</si>
  <si>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</si>
  <si>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</si>
  <si>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</si>
  <si>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</si>
  <si>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</si>
  <si>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</si>
  <si>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</si>
  <si>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</si>
  <si>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</si>
  <si>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</si>
  <si>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</si>
  <si>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</si>
  <si>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</si>
  <si>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</si>
  <si>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</si>
  <si>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</si>
  <si>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</si>
  <si>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</si>
  <si>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</si>
  <si>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</si>
  <si>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</si>
  <si>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</si>
  <si>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</si>
  <si>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</si>
  <si>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</si>
  <si>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</si>
  <si>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</si>
  <si>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</si>
  <si>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</si>
  <si>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</si>
  <si>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</si>
  <si>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</si>
  <si>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</si>
  <si>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</si>
  <si>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</si>
  <si>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</si>
  <si>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</si>
  <si>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</si>
  <si>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</si>
  <si>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</si>
  <si>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</si>
  <si>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</si>
  <si>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</si>
  <si>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</si>
  <si>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</si>
  <si>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</si>
  <si>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</si>
  <si>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</si>
  <si>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</si>
  <si>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</si>
  <si>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</si>
  <si>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</si>
  <si>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</si>
  <si>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</si>
  <si>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</si>
  <si>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</si>
  <si>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</si>
  <si>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</si>
  <si>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</si>
  <si>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</si>
  <si>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</si>
  <si>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</si>
  <si>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</si>
  <si>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</si>
  <si>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</si>
  <si>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</si>
  <si>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(ТПиР)
</t>
  </si>
  <si>
    <t xml:space="preserve">Обеспечение технологического присоединения потребителей по факту заключенных договоров.  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</si>
  <si>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</si>
  <si>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</si>
  <si>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</si>
  <si>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</si>
  <si>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</si>
  <si>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</si>
  <si>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</si>
  <si>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</si>
  <si>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</si>
  <si>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</si>
  <si>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</si>
  <si>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</si>
  <si>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</si>
  <si>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</si>
  <si>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</si>
  <si>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</si>
  <si>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</si>
  <si>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</si>
  <si>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</si>
  <si>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</si>
  <si>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</si>
  <si>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</si>
  <si>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</si>
  <si>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</si>
  <si>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</si>
  <si>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</si>
  <si>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</si>
  <si>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</si>
  <si>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</si>
  <si>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</si>
  <si>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</t>
  </si>
  <si>
    <t>Реконструкция ПС 35/6 кВ "КТП-1"     ( замена выключателей 35 кВ, замена выключателей 6 кВ, замена защиты трансформаторов 35/6 кВ  и отходящих линий, установка трансорматоров )</t>
  </si>
  <si>
    <t>Реконструкция ПС 35/6 кВ "КТП-1"(приобретение трансформаторов 2х10000 кВА)</t>
  </si>
  <si>
    <t xml:space="preserve">Реконструкция ПС 35/6 кВ "Центральная" </t>
  </si>
  <si>
    <t>G_ПС35.03-01.П16-УУЭ</t>
  </si>
  <si>
    <t>Поэтапное реконструкция ПС 35/6 кВ "Центральная" предполагает ввод мощностей в 2019г.</t>
  </si>
  <si>
    <t>Оперативная блокировка на ПС 35 кВ (Сосновая, КТП-1 , Горсад -2017г.,ГВП ,БМДК, Левобережная,Центральная, Дивизионная-2018г.,КТП-3 , КТП-11 -2019г. )</t>
  </si>
  <si>
    <t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</si>
  <si>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>В настоящее время стоимость материалов и обрудования у поставщиков превышает, чем заложено в ИПР</t>
  </si>
  <si>
    <t>Реконструкция  ПС 35/6 кВ "Дивизионная "(приобретение  трансформаторов 2х6300 кВА)</t>
  </si>
  <si>
    <t>Реконструкция  ПС 35/10 кВ "БМДК" (Замена выключателей 35 кВ, замена выключателей 10 кВ, установка трансформаторов, замена защиты трансформаторов 35/10 кВ и отходящих линий)</t>
  </si>
  <si>
    <t>E_14.30120-УУЭ</t>
  </si>
  <si>
    <t>Объект перенесен на более поздний срок реализации как менее приоритетный</t>
  </si>
  <si>
    <t>Реконструкция  ПС "БМДК" (приобретение  трансформаторов 2х10000 кВА)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</si>
  <si>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</si>
  <si>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</si>
  <si>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</si>
  <si>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</si>
  <si>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</si>
  <si>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</si>
  <si>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</si>
  <si>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</si>
  <si>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</si>
  <si>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</si>
  <si>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</si>
  <si>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</si>
  <si>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 xml:space="preserve">Установка средств учета  розничного рынка электроэнергии </t>
  </si>
  <si>
    <t>F_332/04-УУЭ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</si>
  <si>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</si>
  <si>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</si>
  <si>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</si>
  <si>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</si>
  <si>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</si>
  <si>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</si>
  <si>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</si>
  <si>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</si>
  <si>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</si>
  <si>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</si>
  <si>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</si>
  <si>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</si>
  <si>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</si>
  <si>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</si>
  <si>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</si>
  <si>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</si>
  <si>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</si>
  <si>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</si>
  <si>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</si>
  <si>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</si>
  <si>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</si>
  <si>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</si>
  <si>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</si>
  <si>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</si>
  <si>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</si>
  <si>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</si>
  <si>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</si>
  <si>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</si>
  <si>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</si>
  <si>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Строительство КЛ-6 кВ ф.7 ПС "Районная " на ТП-1096</t>
  </si>
  <si>
    <t>F_01.148-УУЭ</t>
  </si>
  <si>
    <t>\</t>
  </si>
  <si>
    <t>Строительство КЛ-6 кВ ф.4 ПС "Районная" выход на РП-18</t>
  </si>
  <si>
    <t>F_01.147-УУЭ</t>
  </si>
  <si>
    <t>Строительство КЛ-6 кВ РП-7 ПС 35/6 кВ Левобережная (1 этап)</t>
  </si>
  <si>
    <t>G_01.055-УУЭ</t>
  </si>
  <si>
    <t>Строительство КЛ-6 кВ ф.8 РП-13  головной на ТП-431 по ул.Каландрашвили</t>
  </si>
  <si>
    <t>G_01.043-УУЭ</t>
  </si>
  <si>
    <t xml:space="preserve">Строительство ВЛЗ от ПС "БВС" ф.9 </t>
  </si>
  <si>
    <t>F_01.005-УУЭ</t>
  </si>
  <si>
    <t>В настоящее время не актуально</t>
  </si>
  <si>
    <t>Строительство КЛ-6 кВ ф.52 ГПП "Авиазавод" ввод в ТП-2013</t>
  </si>
  <si>
    <t>НД</t>
  </si>
  <si>
    <t>Строительство КЛ-10 кВ от ПС "БЦС" до РП-16</t>
  </si>
  <si>
    <t>G_01.225-УУЭ</t>
  </si>
  <si>
    <t>пересмотрено в связи с обращением заявителей по технологическому присоединению</t>
  </si>
  <si>
    <t>Строительство КЛ-6 кВ от РП-34 до ТП-546</t>
  </si>
  <si>
    <t>F_33-УУЭ</t>
  </si>
  <si>
    <t>КЛ-6 кВ ф.10 РП-15 ежегодно 4-5 раз выходит из строя, 30 муфт на КЛ-6 кВ.Морально-физический износ. Категорийный заявитель Телецентр.</t>
  </si>
  <si>
    <t>Строительство КЛ-6 кВ ф.8 РП-7 на ТП-690</t>
  </si>
  <si>
    <t>F_34-УУЭ</t>
  </si>
  <si>
    <t>КЛ-6 кВ не выдерживает нагрузки,40 муфт на КЛ-6 кВ, сечение КЛ -6 кВ 95 мм2 .</t>
  </si>
  <si>
    <t>Строительство ЛЭП-6 кВ от ПС 110/6 кВ "ЛВРЗ" до опоры  №1 ф.4 РП-9 по ул.Транспортная</t>
  </si>
  <si>
    <t>F_37-УУЭ</t>
  </si>
  <si>
    <t>Мероприятия  выполняемые сетевой организацией по договору технологического присоединения 168/17 от 03.05.2017г.(320 кВт)Лишенко Светлана Александровна (Срок выполнения мероприятий 6 мес.)</t>
  </si>
  <si>
    <t>Строительство ЛЭП от ПС "Медведчиково" до РП-116 квартал</t>
  </si>
  <si>
    <t>E_42-УУЭ</t>
  </si>
  <si>
    <t>Развитие юго-западной части города Улан-Удэ в связи с потребностью заявителей по технологическому присоединению</t>
  </si>
  <si>
    <t>Установка оборудования в РП-ТП 116 квартал</t>
  </si>
  <si>
    <t>E_43-УУЭ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</si>
  <si>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</si>
  <si>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</si>
  <si>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</si>
  <si>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</si>
  <si>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</si>
  <si>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Оформление земельных учасктов</t>
  </si>
  <si>
    <t>Строительство гаража на территории базы ОАО "Улан-Удэ Энерго"</t>
  </si>
  <si>
    <t>E_12.02-УУЭ</t>
  </si>
  <si>
    <t>Автомобиль УАЗ (2017г.-3 ед)</t>
  </si>
  <si>
    <t>ПСД "Видеостена для ОДС"</t>
  </si>
  <si>
    <t>ПСД "Реконструкция ПС 35/6 кВ КТП-3"</t>
  </si>
  <si>
    <t>ПСД «Реконструкция ПС 35/6 кВ Центральная» (рабочая)</t>
  </si>
  <si>
    <t>Установка сигнализации на раскрытие дверей на распределительныых пунктах</t>
  </si>
  <si>
    <t>Покупка электросетевого имущества</t>
  </si>
  <si>
    <t>Интеграция сетей</t>
  </si>
  <si>
    <t>Покупка диагностического и измерительного оборудования, приборов РЗА (Поисковый измерительный комплекс КИП-2 Т, Мультиметр АРРА-305, Измеритель неоднородности линий Р 5-10)</t>
  </si>
  <si>
    <t>Обновление парка приборов измерения</t>
  </si>
  <si>
    <t>Видеостена для ОДС</t>
  </si>
  <si>
    <t>Морально физический износ оборудования.Замечания Ростехнадзора</t>
  </si>
  <si>
    <t>Обновление парка автомобилей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</si>
</sst>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F2DCDB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9D9D9"/>
      </patternFill>
    </fill>
    <fill>
      <patternFill patternType="solid">
        <fgColor rgb="FFF2DCDB"/>
        <b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3" fillId="0" borderId="0" xfId="0" applyFont="1" applyBorder="1" applyAlignment="1"/>
    <xf numFmtId="0" fontId="2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textRotation="90" wrapText="1"/>
    </xf>
    <xf numFmtId="49" fontId="7" fillId="0" borderId="1" xfId="0" applyNumberFormat="1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wrapText="1"/>
    </xf>
    <xf numFmtId="0" fontId="7" fillId="3" borderId="1" xfId="0" applyFont="1" applyFill="1" applyBorder="1" applyAlignment="1">
      <alignment horizont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/>
    </xf>
    <xf numFmtId="49" fontId="7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1" fillId="4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3" fontId="1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users/Documents%20and%20Settings/vgrishanov/&#1056;&#1072;&#1073;&#1086;&#1095;&#1080;&#1081;%20&#1089;&#1090;&#1086;&#1083;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92;&#1086;&#1088;&#1101;&#1084;/DOCUME~1/DROMAN~1/LOCALS~1/Temp/notes6030C8/~504795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92;&#1086;&#1088;&#1101;&#1084;/DOCUME~1/DROMAN~1/LOCALS~1/Temp/notes6030C8/GRES.2007.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G://RAG/RAB/&#1052;&#1072;&#1081;&#1077;&#1088;_27_03_08/Model_RAB_MRSK_svo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lyin_av/Desktop/&#1057;&#1054;228_1080327000599_03/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G://06.08/TEPLO.PREDEL.0911.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M:/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T:/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Рейтинг"/>
    </sheetNames>
    <definedNames>
      <definedName name="P1_SCOPE_CORR"/>
      <definedName name="P1_SCOPE_DOP"/>
      <definedName name="P1_SCOPE_FST7"/>
      <definedName name="P1_SCOPE_IND"/>
      <definedName name="P1_SCOPE_IND2"/>
      <definedName name="P1_SCOPE_NotInd3"/>
      <definedName name="P1_SCOPE_SAVE2"/>
      <definedName name="P1_SCOPE_SV_LD1"/>
      <definedName name="P2_SCOPE_CORR"/>
      <definedName name="P2_SCOPE_IND"/>
      <definedName name="P2_SCOPE_IND2"/>
      <definedName name="P2_SCOPE_NotInd3"/>
      <definedName name="P2_SCOPE_SAVE2"/>
      <definedName name="P3_SCOPE_IND"/>
      <definedName name="P3_SCOPE_IND2"/>
      <definedName name="P4_SCOPE_IND"/>
      <definedName name="P4_SCOPE_IND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Заголовок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  <sheetName val="t_Настройки"/>
      <sheetName val="t_проверки"/>
      <sheetName val="Сценарные условия"/>
      <sheetName val="Список ДЗ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Заголо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База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  <sheetName val="Исходные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Регионы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AMK98"/>
  <sheetViews>
    <sheetView tabSelected="1" topLeftCell="A13" zoomScale="70" zoomScaleNormal="70" workbookViewId="0">
      <pane xSplit="2" ySplit="6" topLeftCell="CP19" activePane="bottomRight" state="frozen"/>
      <selection activeCell="A13" sqref="A13"/>
      <selection pane="topRight" activeCell="C13" sqref="C13"/>
      <selection pane="bottomLeft" activeCell="A19" sqref="A19"/>
      <selection pane="bottomRight" activeCell="CY27" sqref="CY27"/>
    </sheetView>
  </sheetViews>
  <sheetFormatPr defaultRowHeight="15.75" x14ac:dyDescent="0.25"/>
  <cols>
    <col min="1" max="1" width="13" style="1" customWidth="1"/>
    <col min="2" max="2" width="67.28515625" style="1" customWidth="1"/>
    <col min="3" max="3" width="24.140625" style="1" customWidth="1"/>
    <col min="4" max="4" width="16" style="1" customWidth="1"/>
    <col min="5" max="5" width="13.42578125" style="1" customWidth="1"/>
    <col min="6" max="6" width="11.42578125" style="1"/>
    <col min="7" max="7" width="10.7109375" style="1" customWidth="1"/>
    <col min="8" max="8" width="12.28515625" style="1" customWidth="1"/>
    <col min="9" max="9" width="6.85546875" style="1" customWidth="1"/>
    <col min="10" max="10" width="18.28515625" style="1" customWidth="1"/>
    <col min="11" max="11" width="12.85546875" style="1" customWidth="1"/>
    <col min="12" max="12" width="10.42578125" style="1" customWidth="1"/>
    <col min="13" max="13" width="12.28515625" style="1" customWidth="1"/>
    <col min="14" max="14" width="11.7109375" style="1" customWidth="1"/>
    <col min="15" max="15" width="12.140625" style="1" customWidth="1"/>
    <col min="16" max="16" width="6.85546875" style="1" customWidth="1"/>
    <col min="17" max="17" width="16.85546875" style="1" customWidth="1"/>
    <col min="18" max="18" width="9.28515625" style="1" customWidth="1"/>
    <col min="19" max="19" width="6.85546875" style="1" customWidth="1"/>
    <col min="20" max="20" width="14.7109375" style="1" customWidth="1"/>
    <col min="21" max="21" width="13.28515625" style="1" customWidth="1"/>
    <col min="22" max="22" width="10.5703125" style="1" customWidth="1"/>
    <col min="23" max="23" width="10.140625" style="1" customWidth="1"/>
    <col min="24" max="24" width="15.7109375" style="1" customWidth="1"/>
    <col min="25" max="25" width="10.42578125" style="1" customWidth="1"/>
    <col min="26" max="26" width="6.85546875" style="1" customWidth="1"/>
    <col min="27" max="28" width="11.85546875" style="1" customWidth="1"/>
    <col min="29" max="29" width="10.7109375" style="1" customWidth="1"/>
    <col min="30" max="30" width="6.85546875" style="1" customWidth="1"/>
    <col min="31" max="31" width="16.7109375" style="1" customWidth="1"/>
    <col min="32" max="32" width="12.85546875" style="1" customWidth="1"/>
    <col min="33" max="33" width="6.85546875" style="1" customWidth="1"/>
    <col min="34" max="36" width="12.28515625" style="1" customWidth="1"/>
    <col min="37" max="37" width="6.85546875" style="1" customWidth="1"/>
    <col min="38" max="38" width="13.28515625" style="1" customWidth="1"/>
    <col min="39" max="39" width="13.7109375" style="1" customWidth="1"/>
    <col min="40" max="40" width="6.85546875" style="1" customWidth="1"/>
    <col min="41" max="43" width="12.28515625" style="1" customWidth="1"/>
    <col min="44" max="44" width="6.85546875" style="1" customWidth="1"/>
    <col min="45" max="45" width="13.28515625" style="1" customWidth="1"/>
    <col min="46" max="46" width="13.5703125" style="1" customWidth="1"/>
    <col min="47" max="47" width="6.85546875" style="1" customWidth="1"/>
    <col min="48" max="50" width="11.5703125" style="1" customWidth="1"/>
    <col min="51" max="51" width="6.85546875" style="1" customWidth="1"/>
    <col min="52" max="52" width="12.140625" style="1" customWidth="1"/>
    <col min="53" max="53" width="13.7109375" style="1" customWidth="1"/>
    <col min="54" max="54" width="9.42578125" style="1" customWidth="1"/>
    <col min="55" max="57" width="12.140625" style="1" customWidth="1"/>
    <col min="58" max="58" width="6.85546875" style="1" customWidth="1"/>
    <col min="59" max="59" width="13.28515625" style="1" customWidth="1"/>
    <col min="60" max="60" width="13" style="1" customWidth="1"/>
    <col min="61" max="61" width="9.140625" style="1" customWidth="1"/>
    <col min="62" max="64" width="11.42578125" style="1"/>
    <col min="65" max="65" width="6.85546875" style="1" customWidth="1"/>
    <col min="66" max="66" width="15.85546875" style="1" customWidth="1"/>
    <col min="67" max="67" width="12.85546875" style="1" customWidth="1"/>
    <col min="68" max="68" width="10.42578125" style="1" customWidth="1"/>
    <col min="69" max="71" width="10.85546875" style="1" customWidth="1"/>
    <col min="72" max="72" width="6.85546875" style="1" customWidth="1"/>
    <col min="73" max="73" width="15.42578125" style="1" customWidth="1"/>
    <col min="74" max="74" width="11.85546875" style="1" customWidth="1"/>
    <col min="75" max="75" width="6.85546875" style="1" customWidth="1"/>
    <col min="76" max="78" width="12.28515625" style="1" customWidth="1"/>
    <col min="79" max="79" width="6.85546875" style="1" customWidth="1"/>
    <col min="80" max="80" width="16.42578125" style="1" customWidth="1"/>
    <col min="81" max="81" width="12.7109375" style="1" customWidth="1"/>
    <col min="82" max="82" width="6.85546875" style="1" customWidth="1"/>
    <col min="83" max="85" width="12.28515625" style="1" customWidth="1"/>
    <col min="86" max="86" width="6.85546875" style="1" customWidth="1"/>
    <col min="87" max="87" width="13.7109375" style="1" customWidth="1"/>
    <col min="88" max="88" width="13.140625" style="1" customWidth="1"/>
    <col min="89" max="89" width="12.85546875" style="1" customWidth="1"/>
    <col min="90" max="92" width="12.28515625" style="1" customWidth="1"/>
    <col min="93" max="93" width="10.28515625" style="1" customWidth="1"/>
    <col min="94" max="94" width="15" style="1" customWidth="1"/>
    <col min="95" max="95" width="12.5703125" style="1" customWidth="1"/>
    <col min="96" max="96" width="11.28515625" style="1" customWidth="1"/>
    <col min="97" max="99" width="12.28515625" style="1" customWidth="1"/>
    <col min="100" max="100" width="6.85546875" style="1" customWidth="1"/>
    <col min="101" max="101" width="15.85546875" style="1" customWidth="1"/>
    <col min="102" max="102" width="49.28515625" style="1" customWidth="1"/>
    <col min="103" max="1025" width="9.140625" style="1" customWidth="1"/>
  </cols>
  <sheetData>
    <row r="1" spans="1:102" ht="18.75" x14ac:dyDescent="0.25">
      <c r="AS1" s="2" t="s">
        <v>0</v>
      </c>
    </row>
    <row r="2" spans="1:102" ht="18.75" x14ac:dyDescent="0.3">
      <c r="AS2" s="3" t="s">
        <v>1</v>
      </c>
    </row>
    <row r="3" spans="1:102" ht="18.75" x14ac:dyDescent="0.3">
      <c r="AS3" s="3" t="s">
        <v>2</v>
      </c>
    </row>
    <row r="4" spans="1:102" x14ac:dyDescent="0.25">
      <c r="A4" s="66" t="s">
        <v>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</row>
    <row r="5" spans="1:102" x14ac:dyDescent="0.25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</row>
    <row r="6" spans="1:102" ht="18.75" x14ac:dyDescent="0.25">
      <c r="A6" s="67" t="s">
        <v>4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</row>
    <row r="7" spans="1:102" x14ac:dyDescent="0.25">
      <c r="A7" s="68" t="s">
        <v>5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</row>
    <row r="8" spans="1:102" ht="16.5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7"/>
      <c r="AV8" s="8"/>
      <c r="BV8" s="7"/>
      <c r="BX8" s="8"/>
      <c r="CW8" s="9"/>
    </row>
    <row r="9" spans="1:102" x14ac:dyDescent="0.25">
      <c r="A9" s="62" t="s">
        <v>6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</row>
    <row r="10" spans="1:102" ht="15.75" customHeight="1" x14ac:dyDescent="0.25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</row>
    <row r="11" spans="1:102" ht="18.75" x14ac:dyDescent="0.3">
      <c r="A11" s="64" t="s">
        <v>7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</row>
    <row r="12" spans="1:102" s="13" customFormat="1" x14ac:dyDescent="0.25">
      <c r="A12" s="65" t="s">
        <v>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</row>
    <row r="13" spans="1:102" x14ac:dyDescent="0.25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  <c r="BJ13" s="63"/>
      <c r="BK13" s="63"/>
      <c r="BL13" s="63"/>
      <c r="BM13" s="63"/>
      <c r="BN13" s="63"/>
      <c r="BO13" s="63"/>
      <c r="BP13" s="63"/>
      <c r="BQ13" s="63"/>
      <c r="BR13" s="63"/>
      <c r="BS13" s="63"/>
      <c r="BT13" s="63"/>
      <c r="BU13" s="63"/>
      <c r="BV13" s="63"/>
      <c r="BW13" s="63"/>
      <c r="BX13" s="63"/>
      <c r="BY13" s="63"/>
      <c r="BZ13" s="63"/>
      <c r="CA13" s="63"/>
      <c r="CB13" s="63"/>
      <c r="CC13" s="63"/>
      <c r="CD13" s="63"/>
      <c r="CE13" s="63"/>
      <c r="CF13" s="63"/>
      <c r="CG13" s="63"/>
      <c r="CH13" s="63"/>
      <c r="CI13" s="63"/>
      <c r="CJ13" s="63"/>
      <c r="CK13" s="63"/>
      <c r="CL13" s="63"/>
      <c r="CM13" s="63"/>
      <c r="CN13" s="63"/>
      <c r="CO13" s="63"/>
      <c r="CP13" s="63"/>
      <c r="CQ13" s="63"/>
      <c r="CR13" s="63"/>
      <c r="CS13" s="63"/>
      <c r="CT13" s="63"/>
      <c r="CU13" s="63"/>
      <c r="CV13" s="63"/>
      <c r="CW13" s="63"/>
    </row>
    <row r="14" spans="1:102" ht="24.75" customHeight="1" x14ac:dyDescent="0.25">
      <c r="A14" s="59" t="s">
        <v>9</v>
      </c>
      <c r="B14" s="59" t="s">
        <v>10</v>
      </c>
      <c r="C14" s="59" t="s">
        <v>11</v>
      </c>
      <c r="D14" s="61" t="s">
        <v>12</v>
      </c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 t="s">
        <v>13</v>
      </c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0" t="s">
        <v>14</v>
      </c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 t="s">
        <v>14</v>
      </c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1" t="s">
        <v>15</v>
      </c>
    </row>
    <row r="15" spans="1:102" ht="44.25" customHeight="1" x14ac:dyDescent="0.25">
      <c r="A15" s="59"/>
      <c r="B15" s="59"/>
      <c r="C15" s="59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58" t="s">
        <v>16</v>
      </c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 t="s">
        <v>17</v>
      </c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 t="s">
        <v>18</v>
      </c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 t="s">
        <v>19</v>
      </c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60" t="s">
        <v>20</v>
      </c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1"/>
    </row>
    <row r="16" spans="1:102" ht="45" customHeight="1" x14ac:dyDescent="0.25">
      <c r="A16" s="59"/>
      <c r="B16" s="59"/>
      <c r="C16" s="59"/>
      <c r="D16" s="58" t="s">
        <v>21</v>
      </c>
      <c r="E16" s="58"/>
      <c r="F16" s="58"/>
      <c r="G16" s="58"/>
      <c r="H16" s="58"/>
      <c r="I16" s="58"/>
      <c r="J16" s="58"/>
      <c r="K16" s="59" t="s">
        <v>22</v>
      </c>
      <c r="L16" s="59"/>
      <c r="M16" s="59"/>
      <c r="N16" s="59"/>
      <c r="O16" s="59"/>
      <c r="P16" s="59"/>
      <c r="Q16" s="59"/>
      <c r="R16" s="58" t="s">
        <v>21</v>
      </c>
      <c r="S16" s="58"/>
      <c r="T16" s="58"/>
      <c r="U16" s="58"/>
      <c r="V16" s="58"/>
      <c r="W16" s="58"/>
      <c r="X16" s="58"/>
      <c r="Y16" s="59" t="s">
        <v>23</v>
      </c>
      <c r="Z16" s="59"/>
      <c r="AA16" s="59"/>
      <c r="AB16" s="59"/>
      <c r="AC16" s="59"/>
      <c r="AD16" s="59"/>
      <c r="AE16" s="59"/>
      <c r="AF16" s="58" t="s">
        <v>21</v>
      </c>
      <c r="AG16" s="58"/>
      <c r="AH16" s="58"/>
      <c r="AI16" s="58"/>
      <c r="AJ16" s="58"/>
      <c r="AK16" s="58"/>
      <c r="AL16" s="58"/>
      <c r="AM16" s="59" t="s">
        <v>22</v>
      </c>
      <c r="AN16" s="59"/>
      <c r="AO16" s="59"/>
      <c r="AP16" s="59"/>
      <c r="AQ16" s="59"/>
      <c r="AR16" s="59"/>
      <c r="AS16" s="59"/>
      <c r="AT16" s="58" t="s">
        <v>21</v>
      </c>
      <c r="AU16" s="58"/>
      <c r="AV16" s="58"/>
      <c r="AW16" s="58"/>
      <c r="AX16" s="58"/>
      <c r="AY16" s="58"/>
      <c r="AZ16" s="58"/>
      <c r="BA16" s="59" t="s">
        <v>22</v>
      </c>
      <c r="BB16" s="59"/>
      <c r="BC16" s="59"/>
      <c r="BD16" s="59"/>
      <c r="BE16" s="59"/>
      <c r="BF16" s="59"/>
      <c r="BG16" s="59"/>
      <c r="BH16" s="58" t="s">
        <v>21</v>
      </c>
      <c r="BI16" s="58"/>
      <c r="BJ16" s="58"/>
      <c r="BK16" s="58"/>
      <c r="BL16" s="58"/>
      <c r="BM16" s="58"/>
      <c r="BN16" s="58"/>
      <c r="BO16" s="59" t="s">
        <v>22</v>
      </c>
      <c r="BP16" s="59"/>
      <c r="BQ16" s="59"/>
      <c r="BR16" s="59"/>
      <c r="BS16" s="59"/>
      <c r="BT16" s="59"/>
      <c r="BU16" s="59"/>
      <c r="BV16" s="58" t="s">
        <v>21</v>
      </c>
      <c r="BW16" s="58"/>
      <c r="BX16" s="58"/>
      <c r="BY16" s="58"/>
      <c r="BZ16" s="58"/>
      <c r="CA16" s="58"/>
      <c r="CB16" s="58"/>
      <c r="CC16" s="59" t="s">
        <v>22</v>
      </c>
      <c r="CD16" s="59"/>
      <c r="CE16" s="59"/>
      <c r="CF16" s="59"/>
      <c r="CG16" s="59"/>
      <c r="CH16" s="59"/>
      <c r="CI16" s="59"/>
      <c r="CJ16" s="58" t="s">
        <v>21</v>
      </c>
      <c r="CK16" s="58"/>
      <c r="CL16" s="58"/>
      <c r="CM16" s="58"/>
      <c r="CN16" s="58"/>
      <c r="CO16" s="58"/>
      <c r="CP16" s="58"/>
      <c r="CQ16" s="59" t="s">
        <v>22</v>
      </c>
      <c r="CR16" s="59"/>
      <c r="CS16" s="59"/>
      <c r="CT16" s="59"/>
      <c r="CU16" s="59"/>
      <c r="CV16" s="59"/>
      <c r="CW16" s="59"/>
      <c r="CX16" s="61"/>
    </row>
    <row r="17" spans="1:102" ht="60.75" customHeight="1" x14ac:dyDescent="0.25">
      <c r="A17" s="59"/>
      <c r="B17" s="59"/>
      <c r="C17" s="59"/>
      <c r="D17" s="16" t="s">
        <v>24</v>
      </c>
      <c r="E17" s="16" t="s">
        <v>25</v>
      </c>
      <c r="F17" s="16" t="s">
        <v>26</v>
      </c>
      <c r="G17" s="16" t="s">
        <v>27</v>
      </c>
      <c r="H17" s="16" t="s">
        <v>28</v>
      </c>
      <c r="I17" s="16" t="s">
        <v>29</v>
      </c>
      <c r="J17" s="17" t="s">
        <v>30</v>
      </c>
      <c r="K17" s="16" t="s">
        <v>24</v>
      </c>
      <c r="L17" s="16" t="s">
        <v>25</v>
      </c>
      <c r="M17" s="16" t="s">
        <v>26</v>
      </c>
      <c r="N17" s="16" t="s">
        <v>27</v>
      </c>
      <c r="O17" s="16" t="s">
        <v>28</v>
      </c>
      <c r="P17" s="16" t="s">
        <v>29</v>
      </c>
      <c r="Q17" s="17" t="s">
        <v>30</v>
      </c>
      <c r="R17" s="16" t="s">
        <v>24</v>
      </c>
      <c r="S17" s="16" t="s">
        <v>25</v>
      </c>
      <c r="T17" s="16" t="s">
        <v>26</v>
      </c>
      <c r="U17" s="16" t="s">
        <v>27</v>
      </c>
      <c r="V17" s="16" t="s">
        <v>28</v>
      </c>
      <c r="W17" s="16" t="s">
        <v>29</v>
      </c>
      <c r="X17" s="17" t="s">
        <v>30</v>
      </c>
      <c r="Y17" s="16" t="s">
        <v>24</v>
      </c>
      <c r="Z17" s="16" t="s">
        <v>25</v>
      </c>
      <c r="AA17" s="16" t="s">
        <v>26</v>
      </c>
      <c r="AB17" s="16" t="s">
        <v>27</v>
      </c>
      <c r="AC17" s="16" t="s">
        <v>28</v>
      </c>
      <c r="AD17" s="16" t="s">
        <v>29</v>
      </c>
      <c r="AE17" s="17" t="s">
        <v>30</v>
      </c>
      <c r="AF17" s="16" t="s">
        <v>24</v>
      </c>
      <c r="AG17" s="16" t="s">
        <v>25</v>
      </c>
      <c r="AH17" s="16" t="s">
        <v>26</v>
      </c>
      <c r="AI17" s="16" t="s">
        <v>27</v>
      </c>
      <c r="AJ17" s="16" t="s">
        <v>28</v>
      </c>
      <c r="AK17" s="16" t="s">
        <v>29</v>
      </c>
      <c r="AL17" s="17" t="s">
        <v>30</v>
      </c>
      <c r="AM17" s="16" t="s">
        <v>24</v>
      </c>
      <c r="AN17" s="16" t="s">
        <v>25</v>
      </c>
      <c r="AO17" s="16" t="s">
        <v>26</v>
      </c>
      <c r="AP17" s="16" t="s">
        <v>27</v>
      </c>
      <c r="AQ17" s="16" t="s">
        <v>28</v>
      </c>
      <c r="AR17" s="16" t="s">
        <v>29</v>
      </c>
      <c r="AS17" s="17" t="s">
        <v>30</v>
      </c>
      <c r="AT17" s="16" t="s">
        <v>24</v>
      </c>
      <c r="AU17" s="16" t="s">
        <v>25</v>
      </c>
      <c r="AV17" s="16" t="s">
        <v>26</v>
      </c>
      <c r="AW17" s="16" t="s">
        <v>27</v>
      </c>
      <c r="AX17" s="16" t="s">
        <v>28</v>
      </c>
      <c r="AY17" s="16" t="s">
        <v>29</v>
      </c>
      <c r="AZ17" s="17" t="s">
        <v>30</v>
      </c>
      <c r="BA17" s="16" t="s">
        <v>24</v>
      </c>
      <c r="BB17" s="16" t="s">
        <v>25</v>
      </c>
      <c r="BC17" s="16" t="s">
        <v>26</v>
      </c>
      <c r="BD17" s="16" t="s">
        <v>27</v>
      </c>
      <c r="BE17" s="16" t="s">
        <v>28</v>
      </c>
      <c r="BF17" s="16" t="s">
        <v>29</v>
      </c>
      <c r="BG17" s="17" t="s">
        <v>30</v>
      </c>
      <c r="BH17" s="16" t="s">
        <v>24</v>
      </c>
      <c r="BI17" s="16" t="s">
        <v>25</v>
      </c>
      <c r="BJ17" s="16" t="s">
        <v>26</v>
      </c>
      <c r="BK17" s="16" t="s">
        <v>27</v>
      </c>
      <c r="BL17" s="16" t="s">
        <v>28</v>
      </c>
      <c r="BM17" s="16" t="s">
        <v>29</v>
      </c>
      <c r="BN17" s="17" t="s">
        <v>30</v>
      </c>
      <c r="BO17" s="16" t="s">
        <v>24</v>
      </c>
      <c r="BP17" s="16" t="s">
        <v>25</v>
      </c>
      <c r="BQ17" s="16" t="s">
        <v>26</v>
      </c>
      <c r="BR17" s="16" t="s">
        <v>27</v>
      </c>
      <c r="BS17" s="16" t="s">
        <v>28</v>
      </c>
      <c r="BT17" s="16" t="s">
        <v>29</v>
      </c>
      <c r="BU17" s="17" t="s">
        <v>30</v>
      </c>
      <c r="BV17" s="16" t="s">
        <v>24</v>
      </c>
      <c r="BW17" s="16" t="s">
        <v>25</v>
      </c>
      <c r="BX17" s="16" t="s">
        <v>26</v>
      </c>
      <c r="BY17" s="16" t="s">
        <v>27</v>
      </c>
      <c r="BZ17" s="16" t="s">
        <v>28</v>
      </c>
      <c r="CA17" s="16" t="s">
        <v>29</v>
      </c>
      <c r="CB17" s="17" t="s">
        <v>30</v>
      </c>
      <c r="CC17" s="16" t="s">
        <v>24</v>
      </c>
      <c r="CD17" s="16" t="s">
        <v>25</v>
      </c>
      <c r="CE17" s="16" t="s">
        <v>26</v>
      </c>
      <c r="CF17" s="16" t="s">
        <v>27</v>
      </c>
      <c r="CG17" s="16" t="s">
        <v>28</v>
      </c>
      <c r="CH17" s="16" t="s">
        <v>29</v>
      </c>
      <c r="CI17" s="17" t="s">
        <v>30</v>
      </c>
      <c r="CJ17" s="16" t="s">
        <v>24</v>
      </c>
      <c r="CK17" s="16" t="s">
        <v>25</v>
      </c>
      <c r="CL17" s="16" t="s">
        <v>26</v>
      </c>
      <c r="CM17" s="16" t="s">
        <v>27</v>
      </c>
      <c r="CN17" s="16" t="s">
        <v>28</v>
      </c>
      <c r="CO17" s="16" t="s">
        <v>29</v>
      </c>
      <c r="CP17" s="17" t="s">
        <v>30</v>
      </c>
      <c r="CQ17" s="16" t="s">
        <v>24</v>
      </c>
      <c r="CR17" s="16" t="s">
        <v>25</v>
      </c>
      <c r="CS17" s="16" t="s">
        <v>26</v>
      </c>
      <c r="CT17" s="16" t="s">
        <v>27</v>
      </c>
      <c r="CU17" s="16" t="s">
        <v>28</v>
      </c>
      <c r="CV17" s="16" t="s">
        <v>29</v>
      </c>
      <c r="CW17" s="17" t="s">
        <v>30</v>
      </c>
      <c r="CX17" s="61"/>
    </row>
    <row r="18" spans="1:102" x14ac:dyDescent="0.25">
      <c r="A18" s="15">
        <v>1</v>
      </c>
      <c r="B18" s="15">
        <v>2</v>
      </c>
      <c r="C18" s="15">
        <v>3</v>
      </c>
      <c r="D18" s="18" t="s">
        <v>31</v>
      </c>
      <c r="E18" s="18" t="s">
        <v>32</v>
      </c>
      <c r="F18" s="18" t="s">
        <v>33</v>
      </c>
      <c r="G18" s="18" t="s">
        <v>34</v>
      </c>
      <c r="H18" s="18" t="s">
        <v>35</v>
      </c>
      <c r="I18" s="18" t="s">
        <v>36</v>
      </c>
      <c r="J18" s="18" t="s">
        <v>37</v>
      </c>
      <c r="K18" s="18" t="s">
        <v>38</v>
      </c>
      <c r="L18" s="18" t="s">
        <v>39</v>
      </c>
      <c r="M18" s="18" t="s">
        <v>40</v>
      </c>
      <c r="N18" s="18" t="s">
        <v>41</v>
      </c>
      <c r="O18" s="18" t="s">
        <v>42</v>
      </c>
      <c r="P18" s="18" t="s">
        <v>43</v>
      </c>
      <c r="Q18" s="18" t="s">
        <v>44</v>
      </c>
      <c r="R18" s="18" t="s">
        <v>45</v>
      </c>
      <c r="S18" s="18" t="s">
        <v>46</v>
      </c>
      <c r="T18" s="18" t="s">
        <v>47</v>
      </c>
      <c r="U18" s="18" t="s">
        <v>48</v>
      </c>
      <c r="V18" s="18" t="s">
        <v>49</v>
      </c>
      <c r="W18" s="18" t="s">
        <v>50</v>
      </c>
      <c r="X18" s="18" t="s">
        <v>51</v>
      </c>
      <c r="Y18" s="18" t="s">
        <v>52</v>
      </c>
      <c r="Z18" s="18" t="s">
        <v>53</v>
      </c>
      <c r="AA18" s="18" t="s">
        <v>54</v>
      </c>
      <c r="AB18" s="18" t="s">
        <v>55</v>
      </c>
      <c r="AC18" s="18" t="s">
        <v>56</v>
      </c>
      <c r="AD18" s="18" t="s">
        <v>57</v>
      </c>
      <c r="AE18" s="18" t="s">
        <v>58</v>
      </c>
      <c r="AF18" s="18" t="s">
        <v>59</v>
      </c>
      <c r="AG18" s="18" t="s">
        <v>60</v>
      </c>
      <c r="AH18" s="18" t="s">
        <v>61</v>
      </c>
      <c r="AI18" s="18" t="s">
        <v>62</v>
      </c>
      <c r="AJ18" s="18" t="s">
        <v>63</v>
      </c>
      <c r="AK18" s="18" t="s">
        <v>64</v>
      </c>
      <c r="AL18" s="18" t="s">
        <v>65</v>
      </c>
      <c r="AM18" s="18" t="s">
        <v>66</v>
      </c>
      <c r="AN18" s="18" t="s">
        <v>67</v>
      </c>
      <c r="AO18" s="18" t="s">
        <v>68</v>
      </c>
      <c r="AP18" s="18" t="s">
        <v>69</v>
      </c>
      <c r="AQ18" s="18" t="s">
        <v>70</v>
      </c>
      <c r="AR18" s="18" t="s">
        <v>71</v>
      </c>
      <c r="AS18" s="18" t="s">
        <v>72</v>
      </c>
      <c r="AT18" s="18" t="s">
        <v>73</v>
      </c>
      <c r="AU18" s="18" t="s">
        <v>74</v>
      </c>
      <c r="AV18" s="18" t="s">
        <v>75</v>
      </c>
      <c r="AW18" s="18" t="s">
        <v>76</v>
      </c>
      <c r="AX18" s="18" t="s">
        <v>77</v>
      </c>
      <c r="AY18" s="18" t="s">
        <v>78</v>
      </c>
      <c r="AZ18" s="18" t="s">
        <v>79</v>
      </c>
      <c r="BA18" s="18" t="s">
        <v>80</v>
      </c>
      <c r="BB18" s="18" t="s">
        <v>81</v>
      </c>
      <c r="BC18" s="18" t="s">
        <v>82</v>
      </c>
      <c r="BD18" s="18" t="s">
        <v>83</v>
      </c>
      <c r="BE18" s="18" t="s">
        <v>84</v>
      </c>
      <c r="BF18" s="18" t="s">
        <v>85</v>
      </c>
      <c r="BG18" s="18" t="s">
        <v>86</v>
      </c>
      <c r="BH18" s="18" t="s">
        <v>87</v>
      </c>
      <c r="BI18" s="18" t="s">
        <v>88</v>
      </c>
      <c r="BJ18" s="18" t="s">
        <v>89</v>
      </c>
      <c r="BK18" s="18" t="s">
        <v>90</v>
      </c>
      <c r="BL18" s="18" t="s">
        <v>91</v>
      </c>
      <c r="BM18" s="18" t="s">
        <v>92</v>
      </c>
      <c r="BN18" s="18" t="s">
        <v>93</v>
      </c>
      <c r="BO18" s="18" t="s">
        <v>94</v>
      </c>
      <c r="BP18" s="18" t="s">
        <v>95</v>
      </c>
      <c r="BQ18" s="18" t="s">
        <v>96</v>
      </c>
      <c r="BR18" s="18" t="s">
        <v>97</v>
      </c>
      <c r="BS18" s="18" t="s">
        <v>98</v>
      </c>
      <c r="BT18" s="18" t="s">
        <v>99</v>
      </c>
      <c r="BU18" s="18" t="s">
        <v>100</v>
      </c>
      <c r="BV18" s="18" t="s">
        <v>73</v>
      </c>
      <c r="BW18" s="18" t="s">
        <v>74</v>
      </c>
      <c r="BX18" s="18" t="s">
        <v>75</v>
      </c>
      <c r="BY18" s="18" t="s">
        <v>76</v>
      </c>
      <c r="BZ18" s="18" t="s">
        <v>77</v>
      </c>
      <c r="CA18" s="18" t="s">
        <v>78</v>
      </c>
      <c r="CB18" s="18" t="s">
        <v>79</v>
      </c>
      <c r="CC18" s="18" t="s">
        <v>80</v>
      </c>
      <c r="CD18" s="18" t="s">
        <v>81</v>
      </c>
      <c r="CE18" s="18" t="s">
        <v>82</v>
      </c>
      <c r="CF18" s="18" t="s">
        <v>83</v>
      </c>
      <c r="CG18" s="18" t="s">
        <v>84</v>
      </c>
      <c r="CH18" s="18" t="s">
        <v>85</v>
      </c>
      <c r="CI18" s="18" t="s">
        <v>86</v>
      </c>
      <c r="CJ18" s="18" t="s">
        <v>101</v>
      </c>
      <c r="CK18" s="18" t="s">
        <v>102</v>
      </c>
      <c r="CL18" s="18" t="s">
        <v>103</v>
      </c>
      <c r="CM18" s="18" t="s">
        <v>104</v>
      </c>
      <c r="CN18" s="18" t="s">
        <v>105</v>
      </c>
      <c r="CO18" s="18" t="s">
        <v>106</v>
      </c>
      <c r="CP18" s="18" t="s">
        <v>107</v>
      </c>
      <c r="CQ18" s="18" t="s">
        <v>108</v>
      </c>
      <c r="CR18" s="18" t="s">
        <v>109</v>
      </c>
      <c r="CS18" s="18" t="s">
        <v>110</v>
      </c>
      <c r="CT18" s="18" t="s">
        <v>111</v>
      </c>
      <c r="CU18" s="18" t="s">
        <v>112</v>
      </c>
      <c r="CV18" s="18" t="s">
        <v>113</v>
      </c>
      <c r="CW18" s="18" t="s">
        <v>114</v>
      </c>
      <c r="CX18" s="15">
        <v>8</v>
      </c>
    </row>
    <row r="19" spans="1:102" ht="37.5" x14ac:dyDescent="0.25">
      <c r="A19" s="19" t="s">
        <v>115</v>
      </c>
      <c r="B19" s="20" t="s">
        <v>116</v>
      </c>
      <c r="C19" s="21" t="s">
        <v>117</v>
      </c>
      <c r="D19" s="22">
        <f t="shared" ref="D19:D30" si="0">CJ19</f>
        <v>22.52</v>
      </c>
      <c r="E19" s="22">
        <f t="shared" ref="E19:E30" si="1">CK19</f>
        <v>0</v>
      </c>
      <c r="F19" s="22">
        <f t="shared" ref="F19:F30" si="2">CL19</f>
        <v>48</v>
      </c>
      <c r="G19" s="22">
        <f t="shared" ref="G19:G30" si="3">CM19</f>
        <v>0</v>
      </c>
      <c r="H19" s="22">
        <f t="shared" ref="H19:H30" si="4">CN19</f>
        <v>11.25</v>
      </c>
      <c r="I19" s="22">
        <f t="shared" ref="I19:I30" si="5">CO19</f>
        <v>0</v>
      </c>
      <c r="J19" s="22">
        <f t="shared" ref="J19:J30" si="6">CP19</f>
        <v>3</v>
      </c>
      <c r="K19" s="23">
        <f t="shared" ref="K19:Q19" si="7">K20+K21+K22+K23+K24+K25</f>
        <v>15.9</v>
      </c>
      <c r="L19" s="22">
        <f t="shared" si="7"/>
        <v>0</v>
      </c>
      <c r="M19" s="22">
        <f t="shared" si="7"/>
        <v>40</v>
      </c>
      <c r="N19" s="22">
        <f t="shared" si="7"/>
        <v>0</v>
      </c>
      <c r="O19" s="22">
        <f t="shared" si="7"/>
        <v>11.125999999999999</v>
      </c>
      <c r="P19" s="22">
        <f t="shared" si="7"/>
        <v>0</v>
      </c>
      <c r="Q19" s="22">
        <f t="shared" si="7"/>
        <v>4</v>
      </c>
      <c r="R19" s="22">
        <v>2.52</v>
      </c>
      <c r="S19" s="22">
        <v>0</v>
      </c>
      <c r="T19" s="22">
        <v>20</v>
      </c>
      <c r="U19" s="22">
        <v>0</v>
      </c>
      <c r="V19" s="22">
        <v>0</v>
      </c>
      <c r="W19" s="22">
        <v>0</v>
      </c>
      <c r="X19" s="22">
        <v>3195</v>
      </c>
      <c r="Y19" s="22">
        <v>11.9</v>
      </c>
      <c r="Z19" s="22">
        <v>0</v>
      </c>
      <c r="AA19" s="22">
        <v>56.63</v>
      </c>
      <c r="AB19" s="22">
        <v>0</v>
      </c>
      <c r="AC19" s="22">
        <v>0</v>
      </c>
      <c r="AD19" s="22">
        <v>0</v>
      </c>
      <c r="AE19" s="22">
        <v>3195</v>
      </c>
      <c r="AF19" s="22">
        <f>AF21</f>
        <v>8</v>
      </c>
      <c r="AG19" s="22">
        <v>0</v>
      </c>
      <c r="AH19" s="22">
        <v>10</v>
      </c>
      <c r="AI19" s="22">
        <v>0</v>
      </c>
      <c r="AJ19" s="22">
        <v>2.4</v>
      </c>
      <c r="AK19" s="22">
        <v>0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0</v>
      </c>
      <c r="AR19" s="22">
        <v>0</v>
      </c>
      <c r="AS19" s="22">
        <v>0</v>
      </c>
      <c r="AT19" s="22">
        <f t="shared" ref="AT19:AZ19" si="8">AT20+AT21+AT22+AT23+AT24+AT25</f>
        <v>2.52</v>
      </c>
      <c r="AU19" s="22">
        <f t="shared" si="8"/>
        <v>0</v>
      </c>
      <c r="AV19" s="22">
        <f t="shared" si="8"/>
        <v>20</v>
      </c>
      <c r="AW19" s="22">
        <f t="shared" si="8"/>
        <v>0</v>
      </c>
      <c r="AX19" s="22">
        <f t="shared" si="8"/>
        <v>4.82</v>
      </c>
      <c r="AY19" s="22">
        <f t="shared" si="8"/>
        <v>0</v>
      </c>
      <c r="AZ19" s="22">
        <f t="shared" si="8"/>
        <v>3</v>
      </c>
      <c r="BA19" s="22">
        <v>0</v>
      </c>
      <c r="BB19" s="22">
        <v>0</v>
      </c>
      <c r="BC19" s="22">
        <v>0</v>
      </c>
      <c r="BD19" s="22">
        <v>0</v>
      </c>
      <c r="BE19" s="22">
        <v>0</v>
      </c>
      <c r="BF19" s="22">
        <v>0</v>
      </c>
      <c r="BG19" s="22">
        <v>0</v>
      </c>
      <c r="BH19" s="22">
        <f t="shared" ref="BH19:BN19" si="9">BH20+BH21+BH22+BH23+BH24+BH25</f>
        <v>4.5999999999999996</v>
      </c>
      <c r="BI19" s="22">
        <f t="shared" si="9"/>
        <v>0</v>
      </c>
      <c r="BJ19" s="22">
        <f t="shared" si="9"/>
        <v>10</v>
      </c>
      <c r="BK19" s="22">
        <f t="shared" si="9"/>
        <v>0</v>
      </c>
      <c r="BL19" s="22">
        <f t="shared" si="9"/>
        <v>2.9</v>
      </c>
      <c r="BM19" s="22">
        <f t="shared" si="9"/>
        <v>0</v>
      </c>
      <c r="BN19" s="22">
        <f t="shared" si="9"/>
        <v>0</v>
      </c>
      <c r="BO19" s="23">
        <f t="shared" ref="BO19:BU19" si="10">BO20+BO21+BO23+BO24+BO25</f>
        <v>0</v>
      </c>
      <c r="BP19" s="22">
        <f t="shared" si="10"/>
        <v>0</v>
      </c>
      <c r="BQ19" s="22">
        <f t="shared" si="10"/>
        <v>0</v>
      </c>
      <c r="BR19" s="22">
        <f t="shared" si="10"/>
        <v>0</v>
      </c>
      <c r="BS19" s="22">
        <f t="shared" si="10"/>
        <v>0</v>
      </c>
      <c r="BT19" s="22">
        <f t="shared" si="10"/>
        <v>0</v>
      </c>
      <c r="BU19" s="22">
        <f t="shared" si="10"/>
        <v>0</v>
      </c>
      <c r="BV19" s="22">
        <f t="shared" ref="BV19:CV19" si="11">BV20+BV21+BV22+BV23+BV24+BV25</f>
        <v>7.4</v>
      </c>
      <c r="BW19" s="22">
        <f t="shared" si="11"/>
        <v>0</v>
      </c>
      <c r="BX19" s="22">
        <f t="shared" si="11"/>
        <v>8</v>
      </c>
      <c r="BY19" s="22">
        <f t="shared" si="11"/>
        <v>0</v>
      </c>
      <c r="BZ19" s="22">
        <f t="shared" si="11"/>
        <v>1.1299999999999999</v>
      </c>
      <c r="CA19" s="22">
        <f t="shared" si="11"/>
        <v>0</v>
      </c>
      <c r="CB19" s="22">
        <f t="shared" si="11"/>
        <v>0</v>
      </c>
      <c r="CC19" s="23">
        <f t="shared" si="11"/>
        <v>13.8</v>
      </c>
      <c r="CD19" s="22">
        <f t="shared" si="11"/>
        <v>0</v>
      </c>
      <c r="CE19" s="23">
        <f t="shared" si="11"/>
        <v>20</v>
      </c>
      <c r="CF19" s="23">
        <f t="shared" si="11"/>
        <v>0</v>
      </c>
      <c r="CG19" s="23">
        <f t="shared" si="11"/>
        <v>8.7559999999999985</v>
      </c>
      <c r="CH19" s="22">
        <f t="shared" si="11"/>
        <v>0</v>
      </c>
      <c r="CI19" s="22">
        <f t="shared" si="11"/>
        <v>7</v>
      </c>
      <c r="CJ19" s="22">
        <f t="shared" si="11"/>
        <v>22.52</v>
      </c>
      <c r="CK19" s="22">
        <f t="shared" si="11"/>
        <v>0</v>
      </c>
      <c r="CL19" s="22">
        <f t="shared" si="11"/>
        <v>48</v>
      </c>
      <c r="CM19" s="22">
        <f t="shared" si="11"/>
        <v>0</v>
      </c>
      <c r="CN19" s="22">
        <f t="shared" si="11"/>
        <v>11.25</v>
      </c>
      <c r="CO19" s="22">
        <f t="shared" si="11"/>
        <v>0</v>
      </c>
      <c r="CP19" s="22">
        <f t="shared" si="11"/>
        <v>3</v>
      </c>
      <c r="CQ19" s="23">
        <f t="shared" si="11"/>
        <v>13.8</v>
      </c>
      <c r="CR19" s="22">
        <f t="shared" si="11"/>
        <v>0</v>
      </c>
      <c r="CS19" s="22">
        <f t="shared" si="11"/>
        <v>20</v>
      </c>
      <c r="CT19" s="22">
        <f t="shared" si="11"/>
        <v>0</v>
      </c>
      <c r="CU19" s="23">
        <f t="shared" si="11"/>
        <v>8.7559999999999985</v>
      </c>
      <c r="CV19" s="22">
        <f t="shared" si="11"/>
        <v>0</v>
      </c>
      <c r="CW19" s="22">
        <f>CI19+BU19</f>
        <v>7</v>
      </c>
      <c r="CX19" s="22" t="s">
        <v>118</v>
      </c>
    </row>
    <row r="20" spans="1:102" x14ac:dyDescent="0.25">
      <c r="A20" s="24" t="s">
        <v>119</v>
      </c>
      <c r="B20" s="25" t="s">
        <v>120</v>
      </c>
      <c r="C20" s="26" t="s">
        <v>117</v>
      </c>
      <c r="D20" s="27">
        <f t="shared" si="0"/>
        <v>2.52</v>
      </c>
      <c r="E20" s="27">
        <f t="shared" si="1"/>
        <v>0</v>
      </c>
      <c r="F20" s="27">
        <f t="shared" si="2"/>
        <v>48</v>
      </c>
      <c r="G20" s="27">
        <f t="shared" si="3"/>
        <v>0</v>
      </c>
      <c r="H20" s="27">
        <f t="shared" si="4"/>
        <v>0</v>
      </c>
      <c r="I20" s="27">
        <f t="shared" si="5"/>
        <v>0</v>
      </c>
      <c r="J20" s="27">
        <f t="shared" si="6"/>
        <v>0</v>
      </c>
      <c r="K20" s="27">
        <f>K26</f>
        <v>2.4</v>
      </c>
      <c r="L20" s="27">
        <v>0</v>
      </c>
      <c r="M20" s="27">
        <f>M26</f>
        <v>40</v>
      </c>
      <c r="N20" s="27">
        <v>0</v>
      </c>
      <c r="O20" s="27">
        <v>0</v>
      </c>
      <c r="P20" s="27">
        <v>0</v>
      </c>
      <c r="Q20" s="27">
        <v>0</v>
      </c>
      <c r="R20" s="27">
        <v>2.52</v>
      </c>
      <c r="S20" s="27">
        <v>0</v>
      </c>
      <c r="T20" s="27">
        <v>20</v>
      </c>
      <c r="U20" s="27">
        <v>0</v>
      </c>
      <c r="V20" s="27">
        <v>0</v>
      </c>
      <c r="W20" s="27">
        <v>0</v>
      </c>
      <c r="X20" s="27">
        <v>0</v>
      </c>
      <c r="Y20" s="27">
        <v>11.9</v>
      </c>
      <c r="Z20" s="27">
        <v>0</v>
      </c>
      <c r="AA20" s="27">
        <v>56.63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7">
        <v>0</v>
      </c>
      <c r="AH20" s="27">
        <v>10</v>
      </c>
      <c r="AI20" s="27">
        <v>0</v>
      </c>
      <c r="AJ20" s="27">
        <v>0</v>
      </c>
      <c r="AK20" s="27">
        <v>0</v>
      </c>
      <c r="AL20" s="27">
        <v>0</v>
      </c>
      <c r="AM20" s="27">
        <v>0</v>
      </c>
      <c r="AN20" s="27">
        <v>0</v>
      </c>
      <c r="AO20" s="27">
        <v>0</v>
      </c>
      <c r="AP20" s="27">
        <v>0</v>
      </c>
      <c r="AQ20" s="27">
        <v>0</v>
      </c>
      <c r="AR20" s="27">
        <v>0</v>
      </c>
      <c r="AS20" s="27">
        <v>0</v>
      </c>
      <c r="AT20" s="27">
        <v>2.52</v>
      </c>
      <c r="AU20" s="27">
        <v>0</v>
      </c>
      <c r="AV20" s="27">
        <v>20</v>
      </c>
      <c r="AW20" s="27">
        <v>0</v>
      </c>
      <c r="AX20" s="27">
        <v>0</v>
      </c>
      <c r="AY20" s="27">
        <v>0</v>
      </c>
      <c r="AZ20" s="27">
        <v>0</v>
      </c>
      <c r="BA20" s="27">
        <v>0</v>
      </c>
      <c r="BB20" s="27">
        <v>0</v>
      </c>
      <c r="BC20" s="27">
        <v>0</v>
      </c>
      <c r="BD20" s="27">
        <v>0</v>
      </c>
      <c r="BE20" s="27">
        <v>0</v>
      </c>
      <c r="BF20" s="27">
        <v>0</v>
      </c>
      <c r="BG20" s="27">
        <v>0</v>
      </c>
      <c r="BH20" s="27">
        <f t="shared" ref="BH20:BO20" si="12">BH26</f>
        <v>0</v>
      </c>
      <c r="BI20" s="27">
        <f t="shared" si="12"/>
        <v>0</v>
      </c>
      <c r="BJ20" s="27">
        <f t="shared" si="12"/>
        <v>10</v>
      </c>
      <c r="BK20" s="27">
        <f t="shared" si="12"/>
        <v>0</v>
      </c>
      <c r="BL20" s="27">
        <f t="shared" si="12"/>
        <v>0</v>
      </c>
      <c r="BM20" s="27">
        <f t="shared" si="12"/>
        <v>0</v>
      </c>
      <c r="BN20" s="27">
        <f t="shared" si="12"/>
        <v>0</v>
      </c>
      <c r="BO20" s="27">
        <f t="shared" si="12"/>
        <v>0</v>
      </c>
      <c r="BP20" s="27">
        <v>0</v>
      </c>
      <c r="BQ20" s="27">
        <f>BR26</f>
        <v>0</v>
      </c>
      <c r="BR20" s="27">
        <v>0</v>
      </c>
      <c r="BS20" s="27">
        <v>0</v>
      </c>
      <c r="BT20" s="27">
        <v>0</v>
      </c>
      <c r="BU20" s="27">
        <v>0</v>
      </c>
      <c r="BV20" s="27">
        <f t="shared" ref="BV20:CB20" si="13">BV26</f>
        <v>0</v>
      </c>
      <c r="BW20" s="27">
        <f t="shared" si="13"/>
        <v>0</v>
      </c>
      <c r="BX20" s="27">
        <f t="shared" si="13"/>
        <v>8</v>
      </c>
      <c r="BY20" s="27">
        <f t="shared" si="13"/>
        <v>0</v>
      </c>
      <c r="BZ20" s="27">
        <f t="shared" si="13"/>
        <v>0</v>
      </c>
      <c r="CA20" s="27">
        <f t="shared" si="13"/>
        <v>0</v>
      </c>
      <c r="CB20" s="27">
        <f t="shared" si="13"/>
        <v>0</v>
      </c>
      <c r="CC20" s="28">
        <f>CC28</f>
        <v>1.4</v>
      </c>
      <c r="CD20" s="27">
        <v>0</v>
      </c>
      <c r="CE20" s="27">
        <f>CE28</f>
        <v>20</v>
      </c>
      <c r="CF20" s="27">
        <v>0</v>
      </c>
      <c r="CG20" s="28">
        <v>0</v>
      </c>
      <c r="CH20" s="27">
        <v>0</v>
      </c>
      <c r="CI20" s="27">
        <v>0</v>
      </c>
      <c r="CJ20" s="27">
        <f t="shared" ref="CJ20:CW20" si="14">CJ26</f>
        <v>2.52</v>
      </c>
      <c r="CK20" s="27">
        <f t="shared" si="14"/>
        <v>0</v>
      </c>
      <c r="CL20" s="27">
        <f t="shared" si="14"/>
        <v>48</v>
      </c>
      <c r="CM20" s="27">
        <f t="shared" si="14"/>
        <v>0</v>
      </c>
      <c r="CN20" s="27">
        <f t="shared" si="14"/>
        <v>0</v>
      </c>
      <c r="CO20" s="27">
        <f t="shared" si="14"/>
        <v>0</v>
      </c>
      <c r="CP20" s="27">
        <f t="shared" si="14"/>
        <v>0</v>
      </c>
      <c r="CQ20" s="27">
        <f t="shared" si="14"/>
        <v>1.4</v>
      </c>
      <c r="CR20" s="27">
        <f t="shared" si="14"/>
        <v>0</v>
      </c>
      <c r="CS20" s="27">
        <f t="shared" si="14"/>
        <v>20</v>
      </c>
      <c r="CT20" s="27">
        <f t="shared" si="14"/>
        <v>0</v>
      </c>
      <c r="CU20" s="27">
        <f t="shared" si="14"/>
        <v>0</v>
      </c>
      <c r="CV20" s="27">
        <f t="shared" si="14"/>
        <v>0</v>
      </c>
      <c r="CW20" s="27">
        <f t="shared" si="14"/>
        <v>0</v>
      </c>
      <c r="CX20" s="27" t="s">
        <v>118</v>
      </c>
    </row>
    <row r="21" spans="1:102" ht="31.5" x14ac:dyDescent="0.25">
      <c r="A21" s="24" t="s">
        <v>121</v>
      </c>
      <c r="B21" s="25" t="s">
        <v>122</v>
      </c>
      <c r="C21" s="26" t="s">
        <v>117</v>
      </c>
      <c r="D21" s="27">
        <f t="shared" si="0"/>
        <v>20</v>
      </c>
      <c r="E21" s="27">
        <f t="shared" si="1"/>
        <v>0</v>
      </c>
      <c r="F21" s="27">
        <f t="shared" si="2"/>
        <v>0</v>
      </c>
      <c r="G21" s="27">
        <f t="shared" si="3"/>
        <v>0</v>
      </c>
      <c r="H21" s="27">
        <f t="shared" si="4"/>
        <v>0</v>
      </c>
      <c r="I21" s="27">
        <f t="shared" si="5"/>
        <v>0</v>
      </c>
      <c r="J21" s="27">
        <f t="shared" si="6"/>
        <v>0</v>
      </c>
      <c r="K21" s="29">
        <f t="shared" ref="K21:Q21" si="15">K44</f>
        <v>12</v>
      </c>
      <c r="L21" s="29">
        <f t="shared" si="15"/>
        <v>0</v>
      </c>
      <c r="M21" s="29">
        <f t="shared" si="15"/>
        <v>0</v>
      </c>
      <c r="N21" s="29">
        <f t="shared" si="15"/>
        <v>0</v>
      </c>
      <c r="O21" s="29">
        <f t="shared" si="15"/>
        <v>0</v>
      </c>
      <c r="P21" s="29">
        <f t="shared" si="15"/>
        <v>0</v>
      </c>
      <c r="Q21" s="29">
        <f t="shared" si="15"/>
        <v>0</v>
      </c>
      <c r="R21" s="29">
        <v>0</v>
      </c>
      <c r="S21" s="29">
        <v>0</v>
      </c>
      <c r="T21" s="29">
        <v>0</v>
      </c>
      <c r="U21" s="29">
        <v>0</v>
      </c>
      <c r="V21" s="29">
        <v>0</v>
      </c>
      <c r="W21" s="29">
        <v>0</v>
      </c>
      <c r="X21" s="29">
        <v>3195</v>
      </c>
      <c r="Y21" s="29">
        <v>0</v>
      </c>
      <c r="Z21" s="29">
        <v>0</v>
      </c>
      <c r="AA21" s="29">
        <v>0</v>
      </c>
      <c r="AB21" s="29">
        <v>0</v>
      </c>
      <c r="AC21" s="29">
        <v>0</v>
      </c>
      <c r="AD21" s="29">
        <v>0</v>
      </c>
      <c r="AE21" s="29">
        <v>3195</v>
      </c>
      <c r="AF21" s="29">
        <f>AF44</f>
        <v>8</v>
      </c>
      <c r="AG21" s="29">
        <v>0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9">
        <v>0</v>
      </c>
      <c r="AU21" s="29">
        <v>0</v>
      </c>
      <c r="AV21" s="29">
        <v>0</v>
      </c>
      <c r="AW21" s="29">
        <v>0</v>
      </c>
      <c r="AX21" s="29">
        <v>0</v>
      </c>
      <c r="AY21" s="29">
        <v>0</v>
      </c>
      <c r="AZ21" s="29">
        <v>0</v>
      </c>
      <c r="BA21" s="29">
        <v>0</v>
      </c>
      <c r="BB21" s="29">
        <v>0</v>
      </c>
      <c r="BC21" s="29">
        <v>0</v>
      </c>
      <c r="BD21" s="29">
        <v>0</v>
      </c>
      <c r="BE21" s="29">
        <v>0</v>
      </c>
      <c r="BF21" s="29">
        <v>0</v>
      </c>
      <c r="BG21" s="29">
        <v>0</v>
      </c>
      <c r="BH21" s="29">
        <f t="shared" ref="BH21:BN21" si="16">BH44</f>
        <v>4.5999999999999996</v>
      </c>
      <c r="BI21" s="29">
        <f t="shared" si="16"/>
        <v>0</v>
      </c>
      <c r="BJ21" s="29">
        <f t="shared" si="16"/>
        <v>0</v>
      </c>
      <c r="BK21" s="29">
        <f t="shared" si="16"/>
        <v>0</v>
      </c>
      <c r="BL21" s="29">
        <f t="shared" si="16"/>
        <v>0</v>
      </c>
      <c r="BM21" s="29">
        <f t="shared" si="16"/>
        <v>0</v>
      </c>
      <c r="BN21" s="29">
        <f t="shared" si="16"/>
        <v>0</v>
      </c>
      <c r="BO21" s="29">
        <v>0</v>
      </c>
      <c r="BP21" s="29">
        <v>0</v>
      </c>
      <c r="BQ21" s="29">
        <v>0</v>
      </c>
      <c r="BR21" s="29">
        <v>0</v>
      </c>
      <c r="BS21" s="29">
        <v>0</v>
      </c>
      <c r="BT21" s="29">
        <v>0</v>
      </c>
      <c r="BU21" s="29">
        <f t="shared" ref="BU21:CP21" si="17">BU44</f>
        <v>0</v>
      </c>
      <c r="BV21" s="29">
        <f t="shared" si="17"/>
        <v>7.4</v>
      </c>
      <c r="BW21" s="29">
        <f t="shared" si="17"/>
        <v>0</v>
      </c>
      <c r="BX21" s="29">
        <f t="shared" si="17"/>
        <v>0</v>
      </c>
      <c r="BY21" s="29">
        <f t="shared" si="17"/>
        <v>0</v>
      </c>
      <c r="BZ21" s="29">
        <f t="shared" si="17"/>
        <v>0</v>
      </c>
      <c r="CA21" s="29">
        <f t="shared" si="17"/>
        <v>0</v>
      </c>
      <c r="CB21" s="29">
        <f t="shared" si="17"/>
        <v>0</v>
      </c>
      <c r="CC21" s="30">
        <f t="shared" si="17"/>
        <v>12</v>
      </c>
      <c r="CD21" s="29">
        <f t="shared" si="17"/>
        <v>0</v>
      </c>
      <c r="CE21" s="29">
        <f t="shared" si="17"/>
        <v>0</v>
      </c>
      <c r="CF21" s="29">
        <f t="shared" si="17"/>
        <v>0</v>
      </c>
      <c r="CG21" s="30">
        <f t="shared" si="17"/>
        <v>0</v>
      </c>
      <c r="CH21" s="29">
        <f t="shared" si="17"/>
        <v>0</v>
      </c>
      <c r="CI21" s="29">
        <f t="shared" si="17"/>
        <v>0</v>
      </c>
      <c r="CJ21" s="29">
        <f t="shared" si="17"/>
        <v>20</v>
      </c>
      <c r="CK21" s="29">
        <f>CK44</f>
        <v>0</v>
      </c>
      <c r="CL21" s="29">
        <f t="shared" si="17"/>
        <v>0</v>
      </c>
      <c r="CM21" s="29">
        <f t="shared" si="17"/>
        <v>0</v>
      </c>
      <c r="CN21" s="29">
        <f t="shared" si="17"/>
        <v>0</v>
      </c>
      <c r="CO21" s="29">
        <f t="shared" si="17"/>
        <v>0</v>
      </c>
      <c r="CP21" s="29">
        <f t="shared" si="17"/>
        <v>0</v>
      </c>
      <c r="CQ21" s="29">
        <f>CC21</f>
        <v>12</v>
      </c>
      <c r="CR21" s="29">
        <v>0</v>
      </c>
      <c r="CS21" s="29">
        <v>0</v>
      </c>
      <c r="CT21" s="29">
        <v>0</v>
      </c>
      <c r="CU21" s="29">
        <v>0</v>
      </c>
      <c r="CV21" s="29">
        <v>0</v>
      </c>
      <c r="CW21" s="29">
        <f>CI21+BU21</f>
        <v>0</v>
      </c>
      <c r="CX21" s="29" t="s">
        <v>118</v>
      </c>
    </row>
    <row r="22" spans="1:102" ht="47.25" x14ac:dyDescent="0.25">
      <c r="A22" s="24" t="s">
        <v>123</v>
      </c>
      <c r="B22" s="31" t="s">
        <v>124</v>
      </c>
      <c r="C22" s="32" t="s">
        <v>117</v>
      </c>
      <c r="D22" s="27">
        <f t="shared" si="0"/>
        <v>0</v>
      </c>
      <c r="E22" s="27">
        <f t="shared" si="1"/>
        <v>0</v>
      </c>
      <c r="F22" s="27">
        <f t="shared" si="2"/>
        <v>0</v>
      </c>
      <c r="G22" s="27">
        <f t="shared" si="3"/>
        <v>0</v>
      </c>
      <c r="H22" s="27">
        <f t="shared" si="4"/>
        <v>0</v>
      </c>
      <c r="I22" s="27">
        <f t="shared" si="5"/>
        <v>0</v>
      </c>
      <c r="J22" s="27">
        <f t="shared" si="6"/>
        <v>0</v>
      </c>
      <c r="K22" s="27">
        <v>0</v>
      </c>
      <c r="L22" s="27">
        <v>0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0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0</v>
      </c>
      <c r="AM22" s="27">
        <v>0</v>
      </c>
      <c r="AN22" s="27">
        <v>0</v>
      </c>
      <c r="AO22" s="27">
        <v>0</v>
      </c>
      <c r="AP22" s="27">
        <v>0</v>
      </c>
      <c r="AQ22" s="27">
        <v>0</v>
      </c>
      <c r="AR22" s="27">
        <v>0</v>
      </c>
      <c r="AS22" s="27">
        <v>0</v>
      </c>
      <c r="AT22" s="27">
        <v>0</v>
      </c>
      <c r="AU22" s="27">
        <v>0</v>
      </c>
      <c r="AV22" s="27"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0</v>
      </c>
      <c r="BI22" s="27">
        <v>0</v>
      </c>
      <c r="BJ22" s="27">
        <v>0</v>
      </c>
      <c r="BK22" s="27">
        <v>0</v>
      </c>
      <c r="BL22" s="27">
        <v>0</v>
      </c>
      <c r="BM22" s="27">
        <v>0</v>
      </c>
      <c r="BN22" s="27">
        <v>0</v>
      </c>
      <c r="BO22" s="27">
        <v>0</v>
      </c>
      <c r="BP22" s="27">
        <v>0</v>
      </c>
      <c r="BQ22" s="27">
        <v>0</v>
      </c>
      <c r="BR22" s="27">
        <v>0</v>
      </c>
      <c r="BS22" s="27">
        <v>0</v>
      </c>
      <c r="BT22" s="27">
        <v>0</v>
      </c>
      <c r="BU22" s="27">
        <v>0</v>
      </c>
      <c r="BV22" s="27">
        <v>0</v>
      </c>
      <c r="BW22" s="27">
        <v>0</v>
      </c>
      <c r="BX22" s="27">
        <v>0</v>
      </c>
      <c r="BY22" s="27">
        <v>0</v>
      </c>
      <c r="BZ22" s="27">
        <v>0</v>
      </c>
      <c r="CA22" s="27">
        <v>0</v>
      </c>
      <c r="CB22" s="27">
        <v>0</v>
      </c>
      <c r="CC22" s="28">
        <v>0</v>
      </c>
      <c r="CD22" s="27">
        <v>0</v>
      </c>
      <c r="CE22" s="27">
        <v>0</v>
      </c>
      <c r="CF22" s="27">
        <v>0</v>
      </c>
      <c r="CG22" s="28">
        <v>0</v>
      </c>
      <c r="CH22" s="27">
        <v>0</v>
      </c>
      <c r="CI22" s="27">
        <v>0</v>
      </c>
      <c r="CJ22" s="27">
        <v>0</v>
      </c>
      <c r="CK22" s="27">
        <v>0</v>
      </c>
      <c r="CL22" s="27">
        <v>0</v>
      </c>
      <c r="CM22" s="27">
        <v>0</v>
      </c>
      <c r="CN22" s="27">
        <v>0</v>
      </c>
      <c r="CO22" s="27">
        <v>0</v>
      </c>
      <c r="CP22" s="27">
        <v>0</v>
      </c>
      <c r="CQ22" s="27">
        <v>0</v>
      </c>
      <c r="CR22" s="27">
        <v>0</v>
      </c>
      <c r="CS22" s="27">
        <v>0</v>
      </c>
      <c r="CT22" s="27">
        <v>0</v>
      </c>
      <c r="CU22" s="27">
        <v>0</v>
      </c>
      <c r="CV22" s="27">
        <v>0</v>
      </c>
      <c r="CW22" s="27">
        <v>0</v>
      </c>
      <c r="CX22" s="27" t="s">
        <v>118</v>
      </c>
    </row>
    <row r="23" spans="1:102" ht="31.5" x14ac:dyDescent="0.25">
      <c r="A23" s="24" t="s">
        <v>125</v>
      </c>
      <c r="B23" s="25" t="s">
        <v>126</v>
      </c>
      <c r="C23" s="26" t="s">
        <v>117</v>
      </c>
      <c r="D23" s="27">
        <f t="shared" si="0"/>
        <v>0</v>
      </c>
      <c r="E23" s="27">
        <f t="shared" si="1"/>
        <v>0</v>
      </c>
      <c r="F23" s="27">
        <f t="shared" si="2"/>
        <v>0</v>
      </c>
      <c r="G23" s="27">
        <f t="shared" si="3"/>
        <v>0</v>
      </c>
      <c r="H23" s="27">
        <f t="shared" si="4"/>
        <v>11.25</v>
      </c>
      <c r="I23" s="27">
        <f t="shared" si="5"/>
        <v>0</v>
      </c>
      <c r="J23" s="27">
        <f t="shared" si="6"/>
        <v>0</v>
      </c>
      <c r="K23" s="27">
        <f t="shared" ref="K23:Q23" si="18">K75</f>
        <v>1.5</v>
      </c>
      <c r="L23" s="27">
        <f t="shared" si="18"/>
        <v>0</v>
      </c>
      <c r="M23" s="27">
        <f t="shared" si="18"/>
        <v>0</v>
      </c>
      <c r="N23" s="27">
        <f t="shared" si="18"/>
        <v>0</v>
      </c>
      <c r="O23" s="27">
        <f t="shared" si="18"/>
        <v>11.125999999999999</v>
      </c>
      <c r="P23" s="27">
        <f t="shared" si="18"/>
        <v>0</v>
      </c>
      <c r="Q23" s="27">
        <f t="shared" si="18"/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27">
        <v>0</v>
      </c>
      <c r="AB23" s="27">
        <v>0</v>
      </c>
      <c r="AC23" s="27">
        <v>0</v>
      </c>
      <c r="AD23" s="27">
        <v>0</v>
      </c>
      <c r="AE23" s="27">
        <v>0</v>
      </c>
      <c r="AF23" s="27">
        <v>0</v>
      </c>
      <c r="AG23" s="27">
        <v>0</v>
      </c>
      <c r="AH23" s="27">
        <v>0</v>
      </c>
      <c r="AI23" s="27">
        <v>0</v>
      </c>
      <c r="AJ23" s="27">
        <v>2.4</v>
      </c>
      <c r="AK23" s="27">
        <v>0</v>
      </c>
      <c r="AL23" s="27">
        <v>0</v>
      </c>
      <c r="AM23" s="27">
        <v>0</v>
      </c>
      <c r="AN23" s="27">
        <v>0</v>
      </c>
      <c r="AO23" s="27">
        <v>0</v>
      </c>
      <c r="AP23" s="27">
        <v>0</v>
      </c>
      <c r="AQ23" s="27">
        <v>0</v>
      </c>
      <c r="AR23" s="27">
        <v>0</v>
      </c>
      <c r="AS23" s="27">
        <v>0</v>
      </c>
      <c r="AT23" s="27">
        <v>0</v>
      </c>
      <c r="AU23" s="27">
        <v>0</v>
      </c>
      <c r="AV23" s="27">
        <v>0</v>
      </c>
      <c r="AW23" s="27">
        <v>0</v>
      </c>
      <c r="AX23" s="27">
        <v>4.82</v>
      </c>
      <c r="AY23" s="27">
        <v>0</v>
      </c>
      <c r="AZ23" s="27">
        <v>0</v>
      </c>
      <c r="BA23" s="27">
        <v>0</v>
      </c>
      <c r="BB23" s="27">
        <v>0</v>
      </c>
      <c r="BC23" s="27">
        <v>0</v>
      </c>
      <c r="BD23" s="27">
        <v>0</v>
      </c>
      <c r="BE23" s="27">
        <v>0</v>
      </c>
      <c r="BF23" s="27">
        <v>0</v>
      </c>
      <c r="BG23" s="27">
        <v>0</v>
      </c>
      <c r="BH23" s="27">
        <v>0</v>
      </c>
      <c r="BI23" s="27">
        <v>0</v>
      </c>
      <c r="BJ23" s="27">
        <v>0</v>
      </c>
      <c r="BK23" s="27">
        <v>0</v>
      </c>
      <c r="BL23" s="27">
        <v>2.9</v>
      </c>
      <c r="BM23" s="27">
        <v>0</v>
      </c>
      <c r="BN23" s="27">
        <v>0</v>
      </c>
      <c r="BO23" s="27">
        <f t="shared" ref="BO23:BU23" si="19">BO75</f>
        <v>0</v>
      </c>
      <c r="BP23" s="27">
        <f t="shared" si="19"/>
        <v>0</v>
      </c>
      <c r="BQ23" s="27">
        <f t="shared" si="19"/>
        <v>0</v>
      </c>
      <c r="BR23" s="27">
        <f t="shared" si="19"/>
        <v>0</v>
      </c>
      <c r="BS23" s="27">
        <f t="shared" si="19"/>
        <v>0</v>
      </c>
      <c r="BT23" s="27">
        <f t="shared" si="19"/>
        <v>0</v>
      </c>
      <c r="BU23" s="27">
        <f t="shared" si="19"/>
        <v>0</v>
      </c>
      <c r="BV23" s="27">
        <v>0</v>
      </c>
      <c r="BW23" s="27">
        <v>0</v>
      </c>
      <c r="BX23" s="27">
        <v>0</v>
      </c>
      <c r="BY23" s="27">
        <v>0</v>
      </c>
      <c r="BZ23" s="27">
        <v>1.1299999999999999</v>
      </c>
      <c r="CA23" s="27">
        <v>0</v>
      </c>
      <c r="CB23" s="27">
        <v>0</v>
      </c>
      <c r="CC23" s="28">
        <f t="shared" ref="CC23:CJ23" si="20">CC75</f>
        <v>0.4</v>
      </c>
      <c r="CD23" s="28">
        <f t="shared" si="20"/>
        <v>0</v>
      </c>
      <c r="CE23" s="28">
        <f t="shared" si="20"/>
        <v>0</v>
      </c>
      <c r="CF23" s="28">
        <f t="shared" si="20"/>
        <v>0</v>
      </c>
      <c r="CG23" s="28">
        <f t="shared" si="20"/>
        <v>8.7559999999999985</v>
      </c>
      <c r="CH23" s="28">
        <f t="shared" si="20"/>
        <v>0</v>
      </c>
      <c r="CI23" s="28">
        <f t="shared" si="20"/>
        <v>0</v>
      </c>
      <c r="CJ23" s="27">
        <f t="shared" si="20"/>
        <v>0</v>
      </c>
      <c r="CK23" s="27">
        <v>0</v>
      </c>
      <c r="CL23" s="27">
        <v>0</v>
      </c>
      <c r="CM23" s="27">
        <v>0</v>
      </c>
      <c r="CN23" s="27">
        <v>11.25</v>
      </c>
      <c r="CO23" s="27">
        <v>0</v>
      </c>
      <c r="CP23" s="27">
        <v>0</v>
      </c>
      <c r="CQ23" s="27">
        <f t="shared" ref="CQ23:CW23" si="21">CQ75</f>
        <v>0.4</v>
      </c>
      <c r="CR23" s="27">
        <f t="shared" si="21"/>
        <v>0</v>
      </c>
      <c r="CS23" s="27">
        <f t="shared" si="21"/>
        <v>0</v>
      </c>
      <c r="CT23" s="27">
        <f t="shared" si="21"/>
        <v>0</v>
      </c>
      <c r="CU23" s="27">
        <f t="shared" si="21"/>
        <v>8.7559999999999985</v>
      </c>
      <c r="CV23" s="27">
        <f t="shared" si="21"/>
        <v>0</v>
      </c>
      <c r="CW23" s="27">
        <f t="shared" si="21"/>
        <v>0</v>
      </c>
      <c r="CX23" s="27" t="s">
        <v>118</v>
      </c>
    </row>
    <row r="24" spans="1:102" ht="31.5" x14ac:dyDescent="0.25">
      <c r="A24" s="24" t="s">
        <v>127</v>
      </c>
      <c r="B24" s="25" t="s">
        <v>128</v>
      </c>
      <c r="C24" s="26" t="s">
        <v>117</v>
      </c>
      <c r="D24" s="27">
        <f t="shared" si="0"/>
        <v>0</v>
      </c>
      <c r="E24" s="27">
        <f t="shared" si="1"/>
        <v>0</v>
      </c>
      <c r="F24" s="27">
        <f t="shared" si="2"/>
        <v>0</v>
      </c>
      <c r="G24" s="27">
        <f t="shared" si="3"/>
        <v>0</v>
      </c>
      <c r="H24" s="27">
        <f t="shared" si="4"/>
        <v>0</v>
      </c>
      <c r="I24" s="27">
        <f t="shared" si="5"/>
        <v>0</v>
      </c>
      <c r="J24" s="27">
        <f t="shared" si="6"/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</v>
      </c>
      <c r="BD24" s="27">
        <v>0</v>
      </c>
      <c r="BE24" s="27">
        <v>0</v>
      </c>
      <c r="BF24" s="27">
        <v>0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BX24" s="27">
        <v>0</v>
      </c>
      <c r="BY24" s="27">
        <v>0</v>
      </c>
      <c r="BZ24" s="27">
        <v>0</v>
      </c>
      <c r="CA24" s="27">
        <v>0</v>
      </c>
      <c r="CB24" s="27">
        <v>0</v>
      </c>
      <c r="CC24" s="28">
        <v>0</v>
      </c>
      <c r="CD24" s="27">
        <v>0</v>
      </c>
      <c r="CE24" s="27">
        <v>0</v>
      </c>
      <c r="CF24" s="27">
        <v>0</v>
      </c>
      <c r="CG24" s="27">
        <v>0</v>
      </c>
      <c r="CH24" s="27">
        <v>0</v>
      </c>
      <c r="CI24" s="27">
        <v>0</v>
      </c>
      <c r="CJ24" s="27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</v>
      </c>
      <c r="CQ24" s="27">
        <v>0</v>
      </c>
      <c r="CR24" s="27">
        <v>0</v>
      </c>
      <c r="CS24" s="27">
        <v>0</v>
      </c>
      <c r="CT24" s="27">
        <v>0</v>
      </c>
      <c r="CU24" s="27">
        <v>0</v>
      </c>
      <c r="CV24" s="27">
        <v>0</v>
      </c>
      <c r="CW24" s="27">
        <v>0</v>
      </c>
      <c r="CX24" s="27" t="s">
        <v>118</v>
      </c>
    </row>
    <row r="25" spans="1:102" x14ac:dyDescent="0.25">
      <c r="A25" s="24" t="s">
        <v>129</v>
      </c>
      <c r="B25" s="31" t="s">
        <v>130</v>
      </c>
      <c r="C25" s="32" t="s">
        <v>117</v>
      </c>
      <c r="D25" s="27">
        <f t="shared" si="0"/>
        <v>0</v>
      </c>
      <c r="E25" s="27">
        <f t="shared" si="1"/>
        <v>0</v>
      </c>
      <c r="F25" s="27">
        <f t="shared" si="2"/>
        <v>0</v>
      </c>
      <c r="G25" s="27">
        <f t="shared" si="3"/>
        <v>0</v>
      </c>
      <c r="H25" s="27">
        <f t="shared" si="4"/>
        <v>0</v>
      </c>
      <c r="I25" s="27">
        <f t="shared" si="5"/>
        <v>0</v>
      </c>
      <c r="J25" s="27">
        <f t="shared" si="6"/>
        <v>3</v>
      </c>
      <c r="K25" s="27">
        <f t="shared" ref="K25:Q25" si="22">K89</f>
        <v>0</v>
      </c>
      <c r="L25" s="27">
        <f t="shared" si="22"/>
        <v>0</v>
      </c>
      <c r="M25" s="27">
        <f t="shared" si="22"/>
        <v>0</v>
      </c>
      <c r="N25" s="27">
        <f t="shared" si="22"/>
        <v>0</v>
      </c>
      <c r="O25" s="27">
        <f t="shared" si="22"/>
        <v>0</v>
      </c>
      <c r="P25" s="27">
        <f t="shared" si="22"/>
        <v>0</v>
      </c>
      <c r="Q25" s="27">
        <f t="shared" si="22"/>
        <v>4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3</v>
      </c>
      <c r="BA25" s="27">
        <v>0</v>
      </c>
      <c r="BB25" s="27">
        <v>0</v>
      </c>
      <c r="BC25" s="27">
        <v>0</v>
      </c>
      <c r="BD25" s="27">
        <v>0</v>
      </c>
      <c r="BE25" s="27">
        <v>0</v>
      </c>
      <c r="BF25" s="27">
        <v>0</v>
      </c>
      <c r="BG25" s="27">
        <v>0</v>
      </c>
      <c r="BH25" s="27">
        <f>BH89</f>
        <v>0</v>
      </c>
      <c r="BI25" s="27">
        <f t="shared" ref="BI25:BN25" si="23">BI55</f>
        <v>0</v>
      </c>
      <c r="BJ25" s="27">
        <f t="shared" si="23"/>
        <v>0</v>
      </c>
      <c r="BK25" s="27">
        <f t="shared" si="23"/>
        <v>0</v>
      </c>
      <c r="BL25" s="27">
        <f t="shared" si="23"/>
        <v>0</v>
      </c>
      <c r="BM25" s="27">
        <f t="shared" si="23"/>
        <v>0</v>
      </c>
      <c r="BN25" s="27">
        <f t="shared" si="23"/>
        <v>0</v>
      </c>
      <c r="BO25" s="27">
        <f t="shared" ref="BO25:CQ25" si="24">BO89</f>
        <v>0</v>
      </c>
      <c r="BP25" s="27">
        <f t="shared" si="24"/>
        <v>0</v>
      </c>
      <c r="BQ25" s="27">
        <f t="shared" si="24"/>
        <v>0</v>
      </c>
      <c r="BR25" s="27">
        <f t="shared" si="24"/>
        <v>0</v>
      </c>
      <c r="BS25" s="27">
        <f t="shared" si="24"/>
        <v>0</v>
      </c>
      <c r="BT25" s="27">
        <f t="shared" si="24"/>
        <v>0</v>
      </c>
      <c r="BU25" s="27">
        <f t="shared" si="24"/>
        <v>0</v>
      </c>
      <c r="BV25" s="27">
        <f t="shared" si="24"/>
        <v>0</v>
      </c>
      <c r="BW25" s="27">
        <f t="shared" si="24"/>
        <v>0</v>
      </c>
      <c r="BX25" s="27">
        <f t="shared" si="24"/>
        <v>0</v>
      </c>
      <c r="BY25" s="27">
        <f t="shared" si="24"/>
        <v>0</v>
      </c>
      <c r="BZ25" s="27">
        <f t="shared" si="24"/>
        <v>0</v>
      </c>
      <c r="CA25" s="27">
        <f t="shared" si="24"/>
        <v>0</v>
      </c>
      <c r="CB25" s="27">
        <f t="shared" si="24"/>
        <v>0</v>
      </c>
      <c r="CC25" s="27">
        <f t="shared" si="24"/>
        <v>0</v>
      </c>
      <c r="CD25" s="27">
        <f t="shared" si="24"/>
        <v>0</v>
      </c>
      <c r="CE25" s="27">
        <f t="shared" si="24"/>
        <v>0</v>
      </c>
      <c r="CF25" s="27">
        <f t="shared" si="24"/>
        <v>0</v>
      </c>
      <c r="CG25" s="27">
        <f t="shared" si="24"/>
        <v>0</v>
      </c>
      <c r="CH25" s="27">
        <f t="shared" si="24"/>
        <v>0</v>
      </c>
      <c r="CI25" s="27">
        <f t="shared" si="24"/>
        <v>7</v>
      </c>
      <c r="CJ25" s="27">
        <f t="shared" si="24"/>
        <v>0</v>
      </c>
      <c r="CK25" s="27">
        <f t="shared" si="24"/>
        <v>0</v>
      </c>
      <c r="CL25" s="27">
        <f t="shared" si="24"/>
        <v>0</v>
      </c>
      <c r="CM25" s="27">
        <f t="shared" si="24"/>
        <v>0</v>
      </c>
      <c r="CN25" s="27">
        <f t="shared" si="24"/>
        <v>0</v>
      </c>
      <c r="CO25" s="27">
        <f t="shared" si="24"/>
        <v>0</v>
      </c>
      <c r="CP25" s="27">
        <f t="shared" si="24"/>
        <v>3</v>
      </c>
      <c r="CQ25" s="27">
        <f t="shared" si="24"/>
        <v>0</v>
      </c>
      <c r="CR25" s="27">
        <f>CR71</f>
        <v>0</v>
      </c>
      <c r="CS25" s="27">
        <f>BQ25+CE25</f>
        <v>0</v>
      </c>
      <c r="CT25" s="27">
        <f>CT71</f>
        <v>0</v>
      </c>
      <c r="CU25" s="27">
        <f>CU71</f>
        <v>0</v>
      </c>
      <c r="CV25" s="27">
        <f>CV71</f>
        <v>0</v>
      </c>
      <c r="CW25" s="27">
        <f>BU25+CI25</f>
        <v>7</v>
      </c>
      <c r="CX25" s="27" t="s">
        <v>118</v>
      </c>
    </row>
    <row r="26" spans="1:102" x14ac:dyDescent="0.25">
      <c r="A26" s="33" t="s">
        <v>131</v>
      </c>
      <c r="B26" s="34" t="s">
        <v>132</v>
      </c>
      <c r="C26" s="35" t="s">
        <v>117</v>
      </c>
      <c r="D26" s="36">
        <f t="shared" si="0"/>
        <v>2.52</v>
      </c>
      <c r="E26" s="36">
        <f t="shared" si="1"/>
        <v>0</v>
      </c>
      <c r="F26" s="36">
        <f t="shared" si="2"/>
        <v>48</v>
      </c>
      <c r="G26" s="36">
        <f t="shared" si="3"/>
        <v>0</v>
      </c>
      <c r="H26" s="36">
        <f t="shared" si="4"/>
        <v>0</v>
      </c>
      <c r="I26" s="36">
        <f t="shared" si="5"/>
        <v>0</v>
      </c>
      <c r="J26" s="36">
        <f t="shared" si="6"/>
        <v>0</v>
      </c>
      <c r="K26" s="36">
        <f t="shared" ref="K26:M27" si="25">K27</f>
        <v>2.4</v>
      </c>
      <c r="L26" s="36">
        <f t="shared" si="25"/>
        <v>0</v>
      </c>
      <c r="M26" s="36">
        <f t="shared" si="25"/>
        <v>40</v>
      </c>
      <c r="N26" s="36">
        <v>0</v>
      </c>
      <c r="O26" s="36">
        <v>0</v>
      </c>
      <c r="P26" s="36">
        <v>0</v>
      </c>
      <c r="Q26" s="36">
        <v>0</v>
      </c>
      <c r="R26" s="36">
        <v>2.52</v>
      </c>
      <c r="S26" s="36">
        <v>0</v>
      </c>
      <c r="T26" s="36">
        <v>20</v>
      </c>
      <c r="U26" s="36">
        <v>0</v>
      </c>
      <c r="V26" s="36">
        <v>0</v>
      </c>
      <c r="W26" s="36">
        <v>0</v>
      </c>
      <c r="X26" s="36">
        <v>0</v>
      </c>
      <c r="Y26" s="36">
        <v>11.9</v>
      </c>
      <c r="Z26" s="36">
        <v>0</v>
      </c>
      <c r="AA26" s="36">
        <v>56.63</v>
      </c>
      <c r="AB26" s="36">
        <v>0</v>
      </c>
      <c r="AC26" s="36">
        <v>0</v>
      </c>
      <c r="AD26" s="36">
        <v>0</v>
      </c>
      <c r="AE26" s="36">
        <v>0</v>
      </c>
      <c r="AF26" s="36">
        <v>0</v>
      </c>
      <c r="AG26" s="36">
        <v>0</v>
      </c>
      <c r="AH26" s="36">
        <v>10</v>
      </c>
      <c r="AI26" s="36">
        <v>0</v>
      </c>
      <c r="AJ26" s="36">
        <v>0</v>
      </c>
      <c r="AK26" s="36">
        <v>0</v>
      </c>
      <c r="AL26" s="36">
        <v>0</v>
      </c>
      <c r="AM26" s="36">
        <v>0</v>
      </c>
      <c r="AN26" s="36">
        <v>0</v>
      </c>
      <c r="AO26" s="36">
        <v>0</v>
      </c>
      <c r="AP26" s="36">
        <v>0</v>
      </c>
      <c r="AQ26" s="36">
        <v>0</v>
      </c>
      <c r="AR26" s="36">
        <v>0</v>
      </c>
      <c r="AS26" s="36">
        <v>0</v>
      </c>
      <c r="AT26" s="36">
        <v>2.52</v>
      </c>
      <c r="AU26" s="36">
        <v>0</v>
      </c>
      <c r="AV26" s="36">
        <v>20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f>BH27</f>
        <v>0</v>
      </c>
      <c r="BI26" s="36">
        <v>0</v>
      </c>
      <c r="BJ26" s="36">
        <v>10</v>
      </c>
      <c r="BK26" s="36">
        <v>0</v>
      </c>
      <c r="BL26" s="36">
        <v>0</v>
      </c>
      <c r="BM26" s="36">
        <v>0</v>
      </c>
      <c r="BN26" s="36">
        <v>0</v>
      </c>
      <c r="BO26" s="36">
        <f>BO27</f>
        <v>0</v>
      </c>
      <c r="BP26" s="36">
        <v>0</v>
      </c>
      <c r="BQ26" s="36">
        <v>0</v>
      </c>
      <c r="BR26" s="36">
        <v>0</v>
      </c>
      <c r="BS26" s="36">
        <v>0</v>
      </c>
      <c r="BT26" s="36">
        <v>0</v>
      </c>
      <c r="BU26" s="36">
        <v>0</v>
      </c>
      <c r="BV26" s="36">
        <f t="shared" ref="BV26:CE27" si="26">BV27</f>
        <v>0</v>
      </c>
      <c r="BW26" s="36">
        <f t="shared" si="26"/>
        <v>0</v>
      </c>
      <c r="BX26" s="36">
        <f t="shared" si="26"/>
        <v>8</v>
      </c>
      <c r="BY26" s="36">
        <f t="shared" si="26"/>
        <v>0</v>
      </c>
      <c r="BZ26" s="36">
        <f t="shared" si="26"/>
        <v>0</v>
      </c>
      <c r="CA26" s="36">
        <f t="shared" si="26"/>
        <v>0</v>
      </c>
      <c r="CB26" s="36">
        <f t="shared" si="26"/>
        <v>0</v>
      </c>
      <c r="CC26" s="36">
        <f t="shared" si="26"/>
        <v>1.4</v>
      </c>
      <c r="CD26" s="36">
        <f t="shared" si="26"/>
        <v>0</v>
      </c>
      <c r="CE26" s="36">
        <f t="shared" si="26"/>
        <v>20</v>
      </c>
      <c r="CF26" s="36">
        <f t="shared" ref="CF26:CO27" si="27">CF27</f>
        <v>0</v>
      </c>
      <c r="CG26" s="36">
        <f t="shared" si="27"/>
        <v>0</v>
      </c>
      <c r="CH26" s="36">
        <f t="shared" si="27"/>
        <v>0</v>
      </c>
      <c r="CI26" s="36">
        <f t="shared" si="27"/>
        <v>0</v>
      </c>
      <c r="CJ26" s="36">
        <f t="shared" si="27"/>
        <v>2.52</v>
      </c>
      <c r="CK26" s="36">
        <f t="shared" si="27"/>
        <v>0</v>
      </c>
      <c r="CL26" s="36">
        <f t="shared" si="27"/>
        <v>48</v>
      </c>
      <c r="CM26" s="36">
        <f t="shared" si="27"/>
        <v>0</v>
      </c>
      <c r="CN26" s="36">
        <f t="shared" si="27"/>
        <v>0</v>
      </c>
      <c r="CO26" s="36">
        <f t="shared" si="27"/>
        <v>0</v>
      </c>
      <c r="CP26" s="36">
        <f t="shared" ref="CP26:CP27" si="28">CP27</f>
        <v>0</v>
      </c>
      <c r="CQ26" s="36">
        <f>BO26+CC26</f>
        <v>1.4</v>
      </c>
      <c r="CR26" s="36">
        <f t="shared" ref="CR26:CW27" si="29">CR27</f>
        <v>0</v>
      </c>
      <c r="CS26" s="36">
        <f t="shared" si="29"/>
        <v>20</v>
      </c>
      <c r="CT26" s="36">
        <f t="shared" si="29"/>
        <v>0</v>
      </c>
      <c r="CU26" s="36">
        <f t="shared" si="29"/>
        <v>0</v>
      </c>
      <c r="CV26" s="36">
        <f t="shared" si="29"/>
        <v>0</v>
      </c>
      <c r="CW26" s="36">
        <f t="shared" si="29"/>
        <v>0</v>
      </c>
      <c r="CX26" s="36" t="s">
        <v>118</v>
      </c>
    </row>
    <row r="27" spans="1:102" ht="31.5" x14ac:dyDescent="0.25">
      <c r="A27" s="37" t="s">
        <v>133</v>
      </c>
      <c r="B27" s="38" t="s">
        <v>134</v>
      </c>
      <c r="C27" s="39" t="s">
        <v>117</v>
      </c>
      <c r="D27" s="40">
        <f t="shared" si="0"/>
        <v>2.52</v>
      </c>
      <c r="E27" s="40">
        <f t="shared" si="1"/>
        <v>0</v>
      </c>
      <c r="F27" s="40">
        <f t="shared" si="2"/>
        <v>48</v>
      </c>
      <c r="G27" s="40">
        <f t="shared" si="3"/>
        <v>0</v>
      </c>
      <c r="H27" s="40">
        <f t="shared" si="4"/>
        <v>0</v>
      </c>
      <c r="I27" s="40">
        <f t="shared" si="5"/>
        <v>0</v>
      </c>
      <c r="J27" s="40">
        <f t="shared" si="6"/>
        <v>0</v>
      </c>
      <c r="K27" s="40">
        <f t="shared" si="25"/>
        <v>2.4</v>
      </c>
      <c r="L27" s="40">
        <f t="shared" si="25"/>
        <v>0</v>
      </c>
      <c r="M27" s="40">
        <f t="shared" si="25"/>
        <v>40</v>
      </c>
      <c r="N27" s="40">
        <v>0</v>
      </c>
      <c r="O27" s="40">
        <v>0</v>
      </c>
      <c r="P27" s="40">
        <v>0</v>
      </c>
      <c r="Q27" s="40">
        <v>0</v>
      </c>
      <c r="R27" s="40">
        <v>2.52</v>
      </c>
      <c r="S27" s="40">
        <v>0</v>
      </c>
      <c r="T27" s="40">
        <v>20</v>
      </c>
      <c r="U27" s="40">
        <v>0</v>
      </c>
      <c r="V27" s="40">
        <v>0</v>
      </c>
      <c r="W27" s="40">
        <v>0</v>
      </c>
      <c r="X27" s="40">
        <v>0</v>
      </c>
      <c r="Y27" s="40">
        <v>11.9</v>
      </c>
      <c r="Z27" s="40">
        <v>0</v>
      </c>
      <c r="AA27" s="40">
        <v>56.63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  <c r="AH27" s="40">
        <v>10</v>
      </c>
      <c r="AI27" s="40">
        <v>0</v>
      </c>
      <c r="AJ27" s="40">
        <v>0</v>
      </c>
      <c r="AK27" s="40">
        <v>0</v>
      </c>
      <c r="AL27" s="40">
        <v>0</v>
      </c>
      <c r="AM27" s="40">
        <v>0</v>
      </c>
      <c r="AN27" s="40">
        <v>0</v>
      </c>
      <c r="AO27" s="40">
        <v>0</v>
      </c>
      <c r="AP27" s="40">
        <v>0</v>
      </c>
      <c r="AQ27" s="40">
        <v>0</v>
      </c>
      <c r="AR27" s="40">
        <v>0</v>
      </c>
      <c r="AS27" s="40">
        <v>0</v>
      </c>
      <c r="AT27" s="40">
        <v>2.52</v>
      </c>
      <c r="AU27" s="40">
        <v>0</v>
      </c>
      <c r="AV27" s="40">
        <v>20</v>
      </c>
      <c r="AW27" s="40">
        <v>0</v>
      </c>
      <c r="AX27" s="40">
        <v>0</v>
      </c>
      <c r="AY27" s="40">
        <v>0</v>
      </c>
      <c r="AZ27" s="40">
        <v>0</v>
      </c>
      <c r="BA27" s="40">
        <v>0</v>
      </c>
      <c r="BB27" s="40">
        <v>0</v>
      </c>
      <c r="BC27" s="40">
        <v>0</v>
      </c>
      <c r="BD27" s="40">
        <v>0</v>
      </c>
      <c r="BE27" s="40">
        <v>0</v>
      </c>
      <c r="BF27" s="40">
        <v>0</v>
      </c>
      <c r="BG27" s="40">
        <v>0</v>
      </c>
      <c r="BH27" s="40">
        <f>BH28</f>
        <v>0</v>
      </c>
      <c r="BI27" s="40">
        <f t="shared" ref="BI27:BN27" si="30">BI28</f>
        <v>0</v>
      </c>
      <c r="BJ27" s="40">
        <f t="shared" si="30"/>
        <v>10</v>
      </c>
      <c r="BK27" s="40">
        <f t="shared" si="30"/>
        <v>0</v>
      </c>
      <c r="BL27" s="40">
        <f t="shared" si="30"/>
        <v>0</v>
      </c>
      <c r="BM27" s="40">
        <f t="shared" si="30"/>
        <v>0</v>
      </c>
      <c r="BN27" s="40">
        <f t="shared" si="30"/>
        <v>0</v>
      </c>
      <c r="BO27" s="40">
        <f>BO28</f>
        <v>0</v>
      </c>
      <c r="BP27" s="40">
        <v>0</v>
      </c>
      <c r="BQ27" s="40">
        <v>0</v>
      </c>
      <c r="BR27" s="40">
        <v>0</v>
      </c>
      <c r="BS27" s="40">
        <v>0</v>
      </c>
      <c r="BT27" s="40">
        <v>0</v>
      </c>
      <c r="BU27" s="40">
        <v>0</v>
      </c>
      <c r="BV27" s="40">
        <f t="shared" si="26"/>
        <v>0</v>
      </c>
      <c r="BW27" s="40">
        <f t="shared" si="26"/>
        <v>0</v>
      </c>
      <c r="BX27" s="40">
        <f t="shared" si="26"/>
        <v>8</v>
      </c>
      <c r="BY27" s="40">
        <f t="shared" si="26"/>
        <v>0</v>
      </c>
      <c r="BZ27" s="40">
        <f t="shared" si="26"/>
        <v>0</v>
      </c>
      <c r="CA27" s="40">
        <f t="shared" si="26"/>
        <v>0</v>
      </c>
      <c r="CB27" s="40">
        <f t="shared" si="26"/>
        <v>0</v>
      </c>
      <c r="CC27" s="40">
        <f t="shared" si="26"/>
        <v>1.4</v>
      </c>
      <c r="CD27" s="40">
        <f t="shared" si="26"/>
        <v>0</v>
      </c>
      <c r="CE27" s="40">
        <f t="shared" si="26"/>
        <v>20</v>
      </c>
      <c r="CF27" s="40">
        <f t="shared" si="27"/>
        <v>0</v>
      </c>
      <c r="CG27" s="40">
        <f t="shared" si="27"/>
        <v>0</v>
      </c>
      <c r="CH27" s="40">
        <f t="shared" si="27"/>
        <v>0</v>
      </c>
      <c r="CI27" s="40">
        <f t="shared" si="27"/>
        <v>0</v>
      </c>
      <c r="CJ27" s="40">
        <f t="shared" si="27"/>
        <v>2.52</v>
      </c>
      <c r="CK27" s="40">
        <f t="shared" si="27"/>
        <v>0</v>
      </c>
      <c r="CL27" s="40">
        <f t="shared" si="27"/>
        <v>48</v>
      </c>
      <c r="CM27" s="40">
        <f t="shared" si="27"/>
        <v>0</v>
      </c>
      <c r="CN27" s="40">
        <f t="shared" si="27"/>
        <v>0</v>
      </c>
      <c r="CO27" s="40">
        <f t="shared" si="27"/>
        <v>0</v>
      </c>
      <c r="CP27" s="40">
        <f t="shared" si="28"/>
        <v>0</v>
      </c>
      <c r="CQ27" s="40">
        <f>BO27+CC27</f>
        <v>1.4</v>
      </c>
      <c r="CR27" s="40">
        <f t="shared" si="29"/>
        <v>0</v>
      </c>
      <c r="CS27" s="40">
        <f t="shared" si="29"/>
        <v>20</v>
      </c>
      <c r="CT27" s="40">
        <f t="shared" si="29"/>
        <v>0</v>
      </c>
      <c r="CU27" s="40">
        <f t="shared" si="29"/>
        <v>0</v>
      </c>
      <c r="CV27" s="40">
        <f t="shared" si="29"/>
        <v>0</v>
      </c>
      <c r="CW27" s="40">
        <f t="shared" si="29"/>
        <v>0</v>
      </c>
      <c r="CX27" s="40" t="s">
        <v>118</v>
      </c>
    </row>
    <row r="28" spans="1:102" ht="47.25" x14ac:dyDescent="0.25">
      <c r="A28" s="41" t="s">
        <v>135</v>
      </c>
      <c r="B28" s="42" t="s">
        <v>136</v>
      </c>
      <c r="C28" s="43" t="s">
        <v>117</v>
      </c>
      <c r="D28" s="44">
        <f t="shared" si="0"/>
        <v>2.52</v>
      </c>
      <c r="E28" s="44">
        <f t="shared" si="1"/>
        <v>0</v>
      </c>
      <c r="F28" s="44">
        <f t="shared" si="2"/>
        <v>48</v>
      </c>
      <c r="G28" s="44">
        <f t="shared" si="3"/>
        <v>0</v>
      </c>
      <c r="H28" s="44">
        <f t="shared" si="4"/>
        <v>0</v>
      </c>
      <c r="I28" s="44">
        <f t="shared" si="5"/>
        <v>0</v>
      </c>
      <c r="J28" s="44">
        <f t="shared" si="6"/>
        <v>0</v>
      </c>
      <c r="K28" s="44">
        <f>K29+K30</f>
        <v>2.4</v>
      </c>
      <c r="L28" s="44">
        <f>L30</f>
        <v>0</v>
      </c>
      <c r="M28" s="44">
        <f>M30</f>
        <v>40</v>
      </c>
      <c r="N28" s="44">
        <f>N30</f>
        <v>0</v>
      </c>
      <c r="O28" s="44">
        <v>0</v>
      </c>
      <c r="P28" s="44">
        <v>0</v>
      </c>
      <c r="Q28" s="44">
        <v>0</v>
      </c>
      <c r="R28" s="44">
        <v>2.52</v>
      </c>
      <c r="S28" s="44">
        <v>0</v>
      </c>
      <c r="T28" s="44">
        <v>20</v>
      </c>
      <c r="U28" s="44">
        <v>0</v>
      </c>
      <c r="V28" s="44">
        <v>0</v>
      </c>
      <c r="W28" s="44">
        <v>0</v>
      </c>
      <c r="X28" s="44">
        <v>0</v>
      </c>
      <c r="Y28" s="44">
        <v>11.9</v>
      </c>
      <c r="Z28" s="44">
        <v>0</v>
      </c>
      <c r="AA28" s="44">
        <v>56.63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10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2.52</v>
      </c>
      <c r="AU28" s="44">
        <v>0</v>
      </c>
      <c r="AV28" s="44">
        <v>20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f t="shared" ref="BH28:BN28" si="31">BH30</f>
        <v>0</v>
      </c>
      <c r="BI28" s="44">
        <f t="shared" si="31"/>
        <v>0</v>
      </c>
      <c r="BJ28" s="44">
        <f t="shared" si="31"/>
        <v>10</v>
      </c>
      <c r="BK28" s="44">
        <f t="shared" si="31"/>
        <v>0</v>
      </c>
      <c r="BL28" s="44">
        <f t="shared" si="31"/>
        <v>0</v>
      </c>
      <c r="BM28" s="44">
        <f t="shared" si="31"/>
        <v>0</v>
      </c>
      <c r="BN28" s="44">
        <f t="shared" si="31"/>
        <v>0</v>
      </c>
      <c r="BO28" s="44">
        <f>BO29+BO30</f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v>0</v>
      </c>
      <c r="BU28" s="44">
        <v>0</v>
      </c>
      <c r="BV28" s="44">
        <f t="shared" ref="BV28:CB28" si="32">BV30</f>
        <v>0</v>
      </c>
      <c r="BW28" s="44">
        <f t="shared" si="32"/>
        <v>0</v>
      </c>
      <c r="BX28" s="44">
        <f t="shared" si="32"/>
        <v>8</v>
      </c>
      <c r="BY28" s="44">
        <f t="shared" si="32"/>
        <v>0</v>
      </c>
      <c r="BZ28" s="44">
        <f t="shared" si="32"/>
        <v>0</v>
      </c>
      <c r="CA28" s="44">
        <f t="shared" si="32"/>
        <v>0</v>
      </c>
      <c r="CB28" s="44">
        <f t="shared" si="32"/>
        <v>0</v>
      </c>
      <c r="CC28" s="44">
        <f>CC29+CC30</f>
        <v>1.4</v>
      </c>
      <c r="CD28" s="44">
        <v>0</v>
      </c>
      <c r="CE28" s="44">
        <f>CE30</f>
        <v>20</v>
      </c>
      <c r="CF28" s="44">
        <v>0</v>
      </c>
      <c r="CG28" s="44">
        <v>0</v>
      </c>
      <c r="CH28" s="44">
        <v>0</v>
      </c>
      <c r="CI28" s="44">
        <v>0</v>
      </c>
      <c r="CJ28" s="44">
        <f t="shared" ref="CJ28:CP28" si="33">CJ30</f>
        <v>2.52</v>
      </c>
      <c r="CK28" s="44">
        <f t="shared" si="33"/>
        <v>0</v>
      </c>
      <c r="CL28" s="44">
        <f t="shared" si="33"/>
        <v>48</v>
      </c>
      <c r="CM28" s="44">
        <f t="shared" si="33"/>
        <v>0</v>
      </c>
      <c r="CN28" s="44">
        <f t="shared" si="33"/>
        <v>0</v>
      </c>
      <c r="CO28" s="44">
        <f t="shared" si="33"/>
        <v>0</v>
      </c>
      <c r="CP28" s="44">
        <f t="shared" si="33"/>
        <v>0</v>
      </c>
      <c r="CQ28" s="44">
        <f>BO28+CC28</f>
        <v>1.4</v>
      </c>
      <c r="CR28" s="44">
        <f t="shared" ref="CR28:CW28" si="34">CR30</f>
        <v>0</v>
      </c>
      <c r="CS28" s="44">
        <f t="shared" si="34"/>
        <v>20</v>
      </c>
      <c r="CT28" s="44">
        <f t="shared" si="34"/>
        <v>0</v>
      </c>
      <c r="CU28" s="44">
        <f t="shared" si="34"/>
        <v>0</v>
      </c>
      <c r="CV28" s="44">
        <f t="shared" si="34"/>
        <v>0</v>
      </c>
      <c r="CW28" s="44">
        <f t="shared" si="34"/>
        <v>0</v>
      </c>
      <c r="CX28" s="44" t="s">
        <v>118</v>
      </c>
    </row>
    <row r="29" spans="1:102" ht="78.75" x14ac:dyDescent="0.25">
      <c r="A29" s="14" t="s">
        <v>135</v>
      </c>
      <c r="B29" s="45" t="s">
        <v>137</v>
      </c>
      <c r="C29" s="14" t="s">
        <v>117</v>
      </c>
      <c r="D29" s="46" t="str">
        <f t="shared" si="0"/>
        <v>нд</v>
      </c>
      <c r="E29" s="46" t="str">
        <f t="shared" si="1"/>
        <v>нд</v>
      </c>
      <c r="F29" s="46" t="str">
        <f t="shared" si="2"/>
        <v>нд</v>
      </c>
      <c r="G29" s="46" t="str">
        <f t="shared" si="3"/>
        <v>нд</v>
      </c>
      <c r="H29" s="46" t="str">
        <f t="shared" si="4"/>
        <v>нд</v>
      </c>
      <c r="I29" s="46" t="str">
        <f t="shared" si="5"/>
        <v>нд</v>
      </c>
      <c r="J29" s="46" t="str">
        <f t="shared" si="6"/>
        <v>нд</v>
      </c>
      <c r="K29" s="46">
        <f>CQ29</f>
        <v>0.4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 t="s">
        <v>118</v>
      </c>
      <c r="S29" s="46" t="s">
        <v>118</v>
      </c>
      <c r="T29" s="46" t="s">
        <v>118</v>
      </c>
      <c r="U29" s="46" t="s">
        <v>118</v>
      </c>
      <c r="V29" s="46" t="s">
        <v>118</v>
      </c>
      <c r="W29" s="46" t="s">
        <v>118</v>
      </c>
      <c r="X29" s="46" t="s">
        <v>118</v>
      </c>
      <c r="Y29" s="46">
        <v>0</v>
      </c>
      <c r="Z29" s="46">
        <v>0</v>
      </c>
      <c r="AA29" s="46">
        <v>0</v>
      </c>
      <c r="AB29" s="46">
        <v>0</v>
      </c>
      <c r="AC29" s="46">
        <v>0</v>
      </c>
      <c r="AD29" s="46">
        <v>0</v>
      </c>
      <c r="AE29" s="46">
        <v>0</v>
      </c>
      <c r="AF29" s="46" t="s">
        <v>118</v>
      </c>
      <c r="AG29" s="46" t="s">
        <v>118</v>
      </c>
      <c r="AH29" s="46" t="s">
        <v>118</v>
      </c>
      <c r="AI29" s="46" t="s">
        <v>118</v>
      </c>
      <c r="AJ29" s="46" t="s">
        <v>118</v>
      </c>
      <c r="AK29" s="46" t="s">
        <v>118</v>
      </c>
      <c r="AL29" s="46" t="s">
        <v>118</v>
      </c>
      <c r="AM29" s="46" t="s">
        <v>118</v>
      </c>
      <c r="AN29" s="46" t="s">
        <v>118</v>
      </c>
      <c r="AO29" s="46" t="s">
        <v>118</v>
      </c>
      <c r="AP29" s="46" t="s">
        <v>118</v>
      </c>
      <c r="AQ29" s="46" t="s">
        <v>118</v>
      </c>
      <c r="AR29" s="46" t="s">
        <v>118</v>
      </c>
      <c r="AS29" s="46" t="s">
        <v>118</v>
      </c>
      <c r="AT29" s="46" t="s">
        <v>118</v>
      </c>
      <c r="AU29" s="46" t="s">
        <v>118</v>
      </c>
      <c r="AV29" s="46" t="s">
        <v>118</v>
      </c>
      <c r="AW29" s="46" t="s">
        <v>118</v>
      </c>
      <c r="AX29" s="46" t="s">
        <v>118</v>
      </c>
      <c r="AY29" s="46" t="s">
        <v>118</v>
      </c>
      <c r="AZ29" s="46" t="s">
        <v>118</v>
      </c>
      <c r="BA29" s="46" t="s">
        <v>118</v>
      </c>
      <c r="BB29" s="46" t="s">
        <v>118</v>
      </c>
      <c r="BC29" s="46" t="s">
        <v>118</v>
      </c>
      <c r="BD29" s="46" t="s">
        <v>118</v>
      </c>
      <c r="BE29" s="46" t="s">
        <v>118</v>
      </c>
      <c r="BF29" s="46" t="s">
        <v>118</v>
      </c>
      <c r="BG29" s="46" t="s">
        <v>118</v>
      </c>
      <c r="BH29" s="46" t="s">
        <v>118</v>
      </c>
      <c r="BI29" s="46" t="s">
        <v>118</v>
      </c>
      <c r="BJ29" s="46" t="s">
        <v>118</v>
      </c>
      <c r="BK29" s="46" t="s">
        <v>118</v>
      </c>
      <c r="BL29" s="46" t="s">
        <v>118</v>
      </c>
      <c r="BM29" s="46" t="s">
        <v>118</v>
      </c>
      <c r="BN29" s="46" t="s">
        <v>118</v>
      </c>
      <c r="BO29" s="46">
        <v>0</v>
      </c>
      <c r="BP29" s="46" t="s">
        <v>118</v>
      </c>
      <c r="BQ29" s="46" t="s">
        <v>118</v>
      </c>
      <c r="BR29" s="46" t="s">
        <v>118</v>
      </c>
      <c r="BS29" s="46" t="s">
        <v>118</v>
      </c>
      <c r="BT29" s="46" t="s">
        <v>118</v>
      </c>
      <c r="BU29" s="46" t="s">
        <v>118</v>
      </c>
      <c r="BV29" s="46" t="s">
        <v>118</v>
      </c>
      <c r="BW29" s="46" t="s">
        <v>118</v>
      </c>
      <c r="BX29" s="46" t="s">
        <v>118</v>
      </c>
      <c r="BY29" s="46" t="s">
        <v>118</v>
      </c>
      <c r="BZ29" s="46" t="s">
        <v>118</v>
      </c>
      <c r="CA29" s="46" t="s">
        <v>118</v>
      </c>
      <c r="CB29" s="46" t="s">
        <v>118</v>
      </c>
      <c r="CC29" s="46">
        <v>0.4</v>
      </c>
      <c r="CD29" s="46" t="s">
        <v>118</v>
      </c>
      <c r="CE29" s="46" t="s">
        <v>118</v>
      </c>
      <c r="CF29" s="46" t="s">
        <v>118</v>
      </c>
      <c r="CG29" s="46" t="s">
        <v>118</v>
      </c>
      <c r="CH29" s="46" t="s">
        <v>118</v>
      </c>
      <c r="CI29" s="46" t="s">
        <v>118</v>
      </c>
      <c r="CJ29" s="46" t="s">
        <v>118</v>
      </c>
      <c r="CK29" s="46" t="s">
        <v>118</v>
      </c>
      <c r="CL29" s="46" t="s">
        <v>118</v>
      </c>
      <c r="CM29" s="46" t="s">
        <v>118</v>
      </c>
      <c r="CN29" s="46" t="s">
        <v>118</v>
      </c>
      <c r="CO29" s="46" t="s">
        <v>118</v>
      </c>
      <c r="CP29" s="46" t="s">
        <v>118</v>
      </c>
      <c r="CQ29" s="46">
        <f>BO29+CC29</f>
        <v>0.4</v>
      </c>
      <c r="CR29" s="46">
        <v>0</v>
      </c>
      <c r="CS29" s="46">
        <v>0</v>
      </c>
      <c r="CT29" s="46">
        <v>0</v>
      </c>
      <c r="CU29" s="46">
        <v>0</v>
      </c>
      <c r="CV29" s="46">
        <v>0</v>
      </c>
      <c r="CW29" s="46">
        <v>0</v>
      </c>
      <c r="CX29" s="46" t="s">
        <v>138</v>
      </c>
    </row>
    <row r="30" spans="1:102" ht="63" x14ac:dyDescent="0.25">
      <c r="A30" s="14" t="s">
        <v>135</v>
      </c>
      <c r="B30" s="45" t="s">
        <v>139</v>
      </c>
      <c r="C30" s="14" t="s">
        <v>117</v>
      </c>
      <c r="D30" s="46">
        <f t="shared" si="0"/>
        <v>2.52</v>
      </c>
      <c r="E30" s="46">
        <f t="shared" si="1"/>
        <v>0</v>
      </c>
      <c r="F30" s="46">
        <f t="shared" si="2"/>
        <v>48</v>
      </c>
      <c r="G30" s="46">
        <f t="shared" si="3"/>
        <v>0</v>
      </c>
      <c r="H30" s="46">
        <f t="shared" si="4"/>
        <v>0</v>
      </c>
      <c r="I30" s="46">
        <f t="shared" si="5"/>
        <v>0</v>
      </c>
      <c r="J30" s="46">
        <f t="shared" si="6"/>
        <v>0</v>
      </c>
      <c r="K30" s="46">
        <v>2</v>
      </c>
      <c r="L30" s="46">
        <v>0</v>
      </c>
      <c r="M30" s="46">
        <f>20*2</f>
        <v>40</v>
      </c>
      <c r="N30" s="46">
        <v>0</v>
      </c>
      <c r="O30" s="46">
        <v>0</v>
      </c>
      <c r="P30" s="46">
        <v>0</v>
      </c>
      <c r="Q30" s="46">
        <v>0</v>
      </c>
      <c r="R30" s="46">
        <v>2.52</v>
      </c>
      <c r="S30" s="46">
        <v>0</v>
      </c>
      <c r="T30" s="46">
        <v>20</v>
      </c>
      <c r="U30" s="46">
        <v>0</v>
      </c>
      <c r="V30" s="46">
        <v>0</v>
      </c>
      <c r="W30" s="46">
        <v>0</v>
      </c>
      <c r="X30" s="46">
        <v>0</v>
      </c>
      <c r="Y30" s="46">
        <v>11.9</v>
      </c>
      <c r="Z30" s="46">
        <v>0</v>
      </c>
      <c r="AA30" s="46">
        <v>56.633000000000003</v>
      </c>
      <c r="AB30" s="46">
        <v>0</v>
      </c>
      <c r="AC30" s="46">
        <v>0</v>
      </c>
      <c r="AD30" s="46">
        <v>0</v>
      </c>
      <c r="AE30" s="46">
        <v>0</v>
      </c>
      <c r="AF30" s="46">
        <v>0</v>
      </c>
      <c r="AG30" s="46">
        <v>0</v>
      </c>
      <c r="AH30" s="46">
        <v>10</v>
      </c>
      <c r="AI30" s="46">
        <v>0</v>
      </c>
      <c r="AJ30" s="46">
        <v>0</v>
      </c>
      <c r="AK30" s="46">
        <v>0</v>
      </c>
      <c r="AL30" s="46">
        <v>0</v>
      </c>
      <c r="AM30" s="46" t="s">
        <v>118</v>
      </c>
      <c r="AN30" s="46" t="s">
        <v>118</v>
      </c>
      <c r="AO30" s="46" t="s">
        <v>118</v>
      </c>
      <c r="AP30" s="46" t="s">
        <v>118</v>
      </c>
      <c r="AQ30" s="46" t="s">
        <v>118</v>
      </c>
      <c r="AR30" s="46" t="s">
        <v>118</v>
      </c>
      <c r="AS30" s="46" t="s">
        <v>118</v>
      </c>
      <c r="AT30" s="46">
        <v>2.52</v>
      </c>
      <c r="AU30" s="46">
        <v>0</v>
      </c>
      <c r="AV30" s="46">
        <v>20</v>
      </c>
      <c r="AW30" s="46">
        <v>0</v>
      </c>
      <c r="AX30" s="46">
        <v>0</v>
      </c>
      <c r="AY30" s="46">
        <v>0</v>
      </c>
      <c r="AZ30" s="46">
        <v>0</v>
      </c>
      <c r="BA30" s="46" t="s">
        <v>118</v>
      </c>
      <c r="BB30" s="46" t="s">
        <v>118</v>
      </c>
      <c r="BC30" s="46" t="s">
        <v>118</v>
      </c>
      <c r="BD30" s="46" t="s">
        <v>118</v>
      </c>
      <c r="BE30" s="46" t="s">
        <v>118</v>
      </c>
      <c r="BF30" s="46" t="s">
        <v>118</v>
      </c>
      <c r="BG30" s="46" t="s">
        <v>118</v>
      </c>
      <c r="BH30" s="46">
        <v>0</v>
      </c>
      <c r="BI30" s="46">
        <v>0</v>
      </c>
      <c r="BJ30" s="46">
        <v>10</v>
      </c>
      <c r="BK30" s="46">
        <v>0</v>
      </c>
      <c r="BL30" s="46">
        <v>0</v>
      </c>
      <c r="BM30" s="46">
        <v>0</v>
      </c>
      <c r="BN30" s="46">
        <v>0</v>
      </c>
      <c r="BO30" s="46">
        <v>0</v>
      </c>
      <c r="BP30" s="46">
        <v>0</v>
      </c>
      <c r="BQ30" s="46">
        <v>0</v>
      </c>
      <c r="BR30" s="46">
        <v>0</v>
      </c>
      <c r="BS30" s="46">
        <v>0</v>
      </c>
      <c r="BT30" s="46">
        <v>0</v>
      </c>
      <c r="BU30" s="46">
        <v>0</v>
      </c>
      <c r="BV30" s="46">
        <v>0</v>
      </c>
      <c r="BW30" s="46">
        <v>0</v>
      </c>
      <c r="BX30" s="46">
        <v>8</v>
      </c>
      <c r="BY30" s="46">
        <v>0</v>
      </c>
      <c r="BZ30" s="46">
        <v>0</v>
      </c>
      <c r="CA30" s="46">
        <v>0</v>
      </c>
      <c r="CB30" s="46">
        <v>0</v>
      </c>
      <c r="CC30" s="46">
        <v>1</v>
      </c>
      <c r="CD30" s="46" t="s">
        <v>118</v>
      </c>
      <c r="CE30" s="46">
        <v>20</v>
      </c>
      <c r="CF30" s="46" t="s">
        <v>118</v>
      </c>
      <c r="CG30" s="46" t="s">
        <v>118</v>
      </c>
      <c r="CH30" s="46" t="s">
        <v>118</v>
      </c>
      <c r="CI30" s="46" t="s">
        <v>118</v>
      </c>
      <c r="CJ30" s="46">
        <f t="shared" ref="CJ30:CP30" si="35">AF30+AT30+BH30+BV30</f>
        <v>2.52</v>
      </c>
      <c r="CK30" s="46">
        <f t="shared" si="35"/>
        <v>0</v>
      </c>
      <c r="CL30" s="46">
        <f t="shared" si="35"/>
        <v>48</v>
      </c>
      <c r="CM30" s="46">
        <f t="shared" si="35"/>
        <v>0</v>
      </c>
      <c r="CN30" s="46">
        <f t="shared" si="35"/>
        <v>0</v>
      </c>
      <c r="CO30" s="46">
        <f t="shared" si="35"/>
        <v>0</v>
      </c>
      <c r="CP30" s="46">
        <f t="shared" si="35"/>
        <v>0</v>
      </c>
      <c r="CQ30" s="46">
        <f>CC30+BO30</f>
        <v>1</v>
      </c>
      <c r="CR30" s="46">
        <v>0</v>
      </c>
      <c r="CS30" s="46">
        <f>CE30+BQ30</f>
        <v>20</v>
      </c>
      <c r="CT30" s="46">
        <v>0</v>
      </c>
      <c r="CU30" s="46">
        <v>0</v>
      </c>
      <c r="CV30" s="46">
        <v>0</v>
      </c>
      <c r="CW30" s="46">
        <v>0</v>
      </c>
      <c r="CX30" s="46" t="s">
        <v>138</v>
      </c>
    </row>
    <row r="31" spans="1:102" ht="47.25" x14ac:dyDescent="0.25">
      <c r="A31" s="41" t="s">
        <v>140</v>
      </c>
      <c r="B31" s="42" t="s">
        <v>141</v>
      </c>
      <c r="C31" s="43" t="s">
        <v>117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v>0</v>
      </c>
      <c r="BU31" s="44">
        <v>0</v>
      </c>
      <c r="BV31" s="44">
        <v>0</v>
      </c>
      <c r="BW31" s="44">
        <v>0</v>
      </c>
      <c r="BX31" s="44">
        <v>0</v>
      </c>
      <c r="BY31" s="44">
        <v>0</v>
      </c>
      <c r="BZ31" s="44">
        <v>0</v>
      </c>
      <c r="CA31" s="44">
        <v>0</v>
      </c>
      <c r="CB31" s="44">
        <v>0</v>
      </c>
      <c r="CC31" s="44">
        <v>0</v>
      </c>
      <c r="CD31" s="44">
        <v>0</v>
      </c>
      <c r="CE31" s="44">
        <v>0</v>
      </c>
      <c r="CF31" s="44">
        <v>0</v>
      </c>
      <c r="CG31" s="44">
        <v>0</v>
      </c>
      <c r="CH31" s="44">
        <v>0</v>
      </c>
      <c r="CI31" s="44">
        <v>0</v>
      </c>
      <c r="CJ31" s="44">
        <v>0</v>
      </c>
      <c r="CK31" s="44">
        <v>0</v>
      </c>
      <c r="CL31" s="44">
        <v>0</v>
      </c>
      <c r="CM31" s="44">
        <v>0</v>
      </c>
      <c r="CN31" s="44">
        <v>0</v>
      </c>
      <c r="CO31" s="44">
        <v>0</v>
      </c>
      <c r="CP31" s="44">
        <v>0</v>
      </c>
      <c r="CQ31" s="44">
        <v>0</v>
      </c>
      <c r="CR31" s="44">
        <v>0</v>
      </c>
      <c r="CS31" s="44">
        <v>0</v>
      </c>
      <c r="CT31" s="44">
        <v>0</v>
      </c>
      <c r="CU31" s="44">
        <v>0</v>
      </c>
      <c r="CV31" s="44">
        <v>0</v>
      </c>
      <c r="CW31" s="44">
        <v>0</v>
      </c>
      <c r="CX31" s="44" t="s">
        <v>118</v>
      </c>
    </row>
    <row r="32" spans="1:102" ht="31.5" x14ac:dyDescent="0.25">
      <c r="A32" s="41" t="s">
        <v>142</v>
      </c>
      <c r="B32" s="42" t="s">
        <v>143</v>
      </c>
      <c r="C32" s="43" t="s">
        <v>117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v>0</v>
      </c>
      <c r="BU32" s="44">
        <v>0</v>
      </c>
      <c r="BV32" s="44">
        <v>0</v>
      </c>
      <c r="BW32" s="44">
        <v>0</v>
      </c>
      <c r="BX32" s="44">
        <v>0</v>
      </c>
      <c r="BY32" s="44">
        <v>0</v>
      </c>
      <c r="BZ32" s="44">
        <v>0</v>
      </c>
      <c r="CA32" s="44">
        <v>0</v>
      </c>
      <c r="CB32" s="44">
        <v>0</v>
      </c>
      <c r="CC32" s="44">
        <v>0</v>
      </c>
      <c r="CD32" s="44">
        <v>0</v>
      </c>
      <c r="CE32" s="44">
        <v>0</v>
      </c>
      <c r="CF32" s="44">
        <v>0</v>
      </c>
      <c r="CG32" s="44">
        <v>0</v>
      </c>
      <c r="CH32" s="44">
        <v>0</v>
      </c>
      <c r="CI32" s="44">
        <v>0</v>
      </c>
      <c r="CJ32" s="44">
        <v>0</v>
      </c>
      <c r="CK32" s="44">
        <v>0</v>
      </c>
      <c r="CL32" s="44">
        <v>0</v>
      </c>
      <c r="CM32" s="44">
        <v>0</v>
      </c>
      <c r="CN32" s="44">
        <v>0</v>
      </c>
      <c r="CO32" s="44">
        <v>0</v>
      </c>
      <c r="CP32" s="44">
        <v>0</v>
      </c>
      <c r="CQ32" s="44">
        <v>0</v>
      </c>
      <c r="CR32" s="44">
        <v>0</v>
      </c>
      <c r="CS32" s="44">
        <v>0</v>
      </c>
      <c r="CT32" s="44">
        <v>0</v>
      </c>
      <c r="CU32" s="44">
        <v>0</v>
      </c>
      <c r="CV32" s="44">
        <v>0</v>
      </c>
      <c r="CW32" s="44">
        <v>0</v>
      </c>
      <c r="CX32" s="44" t="s">
        <v>118</v>
      </c>
    </row>
    <row r="33" spans="1:102" ht="31.5" x14ac:dyDescent="0.25">
      <c r="A33" s="37" t="s">
        <v>144</v>
      </c>
      <c r="B33" s="38" t="s">
        <v>145</v>
      </c>
      <c r="C33" s="39" t="s">
        <v>117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0</v>
      </c>
      <c r="J33" s="40">
        <v>0</v>
      </c>
      <c r="K33" s="40">
        <v>0</v>
      </c>
      <c r="L33" s="40">
        <v>0</v>
      </c>
      <c r="M33" s="40">
        <v>0</v>
      </c>
      <c r="N33" s="40">
        <v>0</v>
      </c>
      <c r="O33" s="40">
        <v>0</v>
      </c>
      <c r="P33" s="40">
        <v>0</v>
      </c>
      <c r="Q33" s="40">
        <v>0</v>
      </c>
      <c r="R33" s="40">
        <v>0</v>
      </c>
      <c r="S33" s="40">
        <v>0</v>
      </c>
      <c r="T33" s="40">
        <v>0</v>
      </c>
      <c r="U33" s="40">
        <v>0</v>
      </c>
      <c r="V33" s="40">
        <v>0</v>
      </c>
      <c r="W33" s="40">
        <v>0</v>
      </c>
      <c r="X33" s="40">
        <v>0</v>
      </c>
      <c r="Y33" s="40">
        <v>0</v>
      </c>
      <c r="Z33" s="40">
        <v>0</v>
      </c>
      <c r="AA33" s="40">
        <v>0</v>
      </c>
      <c r="AB33" s="40">
        <v>0</v>
      </c>
      <c r="AC33" s="40">
        <v>0</v>
      </c>
      <c r="AD33" s="40">
        <v>0</v>
      </c>
      <c r="AE33" s="40">
        <v>0</v>
      </c>
      <c r="AF33" s="40">
        <v>0</v>
      </c>
      <c r="AG33" s="40">
        <v>0</v>
      </c>
      <c r="AH33" s="40">
        <v>0</v>
      </c>
      <c r="AI33" s="40">
        <v>0</v>
      </c>
      <c r="AJ33" s="40">
        <v>0</v>
      </c>
      <c r="AK33" s="40">
        <v>0</v>
      </c>
      <c r="AL33" s="40">
        <v>0</v>
      </c>
      <c r="AM33" s="40">
        <v>0</v>
      </c>
      <c r="AN33" s="40">
        <v>0</v>
      </c>
      <c r="AO33" s="40">
        <v>0</v>
      </c>
      <c r="AP33" s="40">
        <v>0</v>
      </c>
      <c r="AQ33" s="40">
        <v>0</v>
      </c>
      <c r="AR33" s="40">
        <v>0</v>
      </c>
      <c r="AS33" s="40">
        <v>0</v>
      </c>
      <c r="AT33" s="40">
        <v>0</v>
      </c>
      <c r="AU33" s="40">
        <v>0</v>
      </c>
      <c r="AV33" s="40">
        <v>0</v>
      </c>
      <c r="AW33" s="40">
        <v>0</v>
      </c>
      <c r="AX33" s="40">
        <v>0</v>
      </c>
      <c r="AY33" s="40">
        <v>0</v>
      </c>
      <c r="AZ33" s="40">
        <v>0</v>
      </c>
      <c r="BA33" s="40">
        <v>0</v>
      </c>
      <c r="BB33" s="40">
        <v>0</v>
      </c>
      <c r="BC33" s="40">
        <v>0</v>
      </c>
      <c r="BD33" s="40">
        <v>0</v>
      </c>
      <c r="BE33" s="40">
        <v>0</v>
      </c>
      <c r="BF33" s="40">
        <v>0</v>
      </c>
      <c r="BG33" s="40">
        <v>0</v>
      </c>
      <c r="BH33" s="40">
        <v>0</v>
      </c>
      <c r="BI33" s="40">
        <v>0</v>
      </c>
      <c r="BJ33" s="40">
        <v>0</v>
      </c>
      <c r="BK33" s="40">
        <v>0</v>
      </c>
      <c r="BL33" s="40">
        <v>0</v>
      </c>
      <c r="BM33" s="40">
        <v>0</v>
      </c>
      <c r="BN33" s="40">
        <v>0</v>
      </c>
      <c r="BO33" s="40">
        <v>0</v>
      </c>
      <c r="BP33" s="40">
        <v>0</v>
      </c>
      <c r="BQ33" s="40">
        <v>0</v>
      </c>
      <c r="BR33" s="40">
        <v>0</v>
      </c>
      <c r="BS33" s="40">
        <v>0</v>
      </c>
      <c r="BT33" s="40">
        <v>0</v>
      </c>
      <c r="BU33" s="40">
        <v>0</v>
      </c>
      <c r="BV33" s="40">
        <v>0</v>
      </c>
      <c r="BW33" s="40">
        <v>0</v>
      </c>
      <c r="BX33" s="40">
        <v>0</v>
      </c>
      <c r="BY33" s="40">
        <v>0</v>
      </c>
      <c r="BZ33" s="40">
        <v>0</v>
      </c>
      <c r="CA33" s="40">
        <v>0</v>
      </c>
      <c r="CB33" s="40">
        <v>0</v>
      </c>
      <c r="CC33" s="40">
        <v>0</v>
      </c>
      <c r="CD33" s="40">
        <v>0</v>
      </c>
      <c r="CE33" s="40">
        <v>0</v>
      </c>
      <c r="CF33" s="40">
        <v>0</v>
      </c>
      <c r="CG33" s="40">
        <v>0</v>
      </c>
      <c r="CH33" s="40">
        <v>0</v>
      </c>
      <c r="CI33" s="40">
        <v>0</v>
      </c>
      <c r="CJ33" s="40">
        <v>0</v>
      </c>
      <c r="CK33" s="40">
        <v>0</v>
      </c>
      <c r="CL33" s="40">
        <v>0</v>
      </c>
      <c r="CM33" s="40">
        <v>0</v>
      </c>
      <c r="CN33" s="40">
        <v>0</v>
      </c>
      <c r="CO33" s="40">
        <v>0</v>
      </c>
      <c r="CP33" s="40">
        <v>0</v>
      </c>
      <c r="CQ33" s="40">
        <v>0</v>
      </c>
      <c r="CR33" s="40">
        <v>0</v>
      </c>
      <c r="CS33" s="40">
        <v>0</v>
      </c>
      <c r="CT33" s="40">
        <v>0</v>
      </c>
      <c r="CU33" s="40">
        <v>0</v>
      </c>
      <c r="CV33" s="40">
        <v>0</v>
      </c>
      <c r="CW33" s="40">
        <v>0</v>
      </c>
      <c r="CX33" s="40" t="s">
        <v>118</v>
      </c>
    </row>
    <row r="34" spans="1:102" ht="47.25" x14ac:dyDescent="0.25">
      <c r="A34" s="47" t="s">
        <v>146</v>
      </c>
      <c r="B34" s="42" t="s">
        <v>147</v>
      </c>
      <c r="C34" s="43" t="s">
        <v>117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 t="s">
        <v>118</v>
      </c>
    </row>
    <row r="35" spans="1:102" ht="31.5" x14ac:dyDescent="0.25">
      <c r="A35" s="47" t="s">
        <v>148</v>
      </c>
      <c r="B35" s="42" t="s">
        <v>149</v>
      </c>
      <c r="C35" s="43" t="s">
        <v>117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4">
        <v>0</v>
      </c>
      <c r="BY35" s="44">
        <v>0</v>
      </c>
      <c r="BZ35" s="44">
        <v>0</v>
      </c>
      <c r="CA35" s="44">
        <v>0</v>
      </c>
      <c r="CB35" s="44">
        <v>0</v>
      </c>
      <c r="CC35" s="44">
        <v>0</v>
      </c>
      <c r="CD35" s="44">
        <v>0</v>
      </c>
      <c r="CE35" s="44">
        <v>0</v>
      </c>
      <c r="CF35" s="44">
        <v>0</v>
      </c>
      <c r="CG35" s="44">
        <v>0</v>
      </c>
      <c r="CH35" s="44">
        <v>0</v>
      </c>
      <c r="CI35" s="44">
        <v>0</v>
      </c>
      <c r="CJ35" s="44">
        <v>0</v>
      </c>
      <c r="CK35" s="44">
        <v>0</v>
      </c>
      <c r="CL35" s="44">
        <v>0</v>
      </c>
      <c r="CM35" s="44">
        <v>0</v>
      </c>
      <c r="CN35" s="44">
        <v>0</v>
      </c>
      <c r="CO35" s="44">
        <v>0</v>
      </c>
      <c r="CP35" s="44">
        <v>0</v>
      </c>
      <c r="CQ35" s="44">
        <v>0</v>
      </c>
      <c r="CR35" s="44">
        <v>0</v>
      </c>
      <c r="CS35" s="44">
        <v>0</v>
      </c>
      <c r="CT35" s="44">
        <v>0</v>
      </c>
      <c r="CU35" s="44">
        <v>0</v>
      </c>
      <c r="CV35" s="44">
        <v>0</v>
      </c>
      <c r="CW35" s="44">
        <v>0</v>
      </c>
      <c r="CX35" s="44" t="s">
        <v>118</v>
      </c>
    </row>
    <row r="36" spans="1:102" ht="31.5" x14ac:dyDescent="0.25">
      <c r="A36" s="37" t="s">
        <v>150</v>
      </c>
      <c r="B36" s="38" t="s">
        <v>151</v>
      </c>
      <c r="C36" s="39" t="s">
        <v>117</v>
      </c>
      <c r="D36" s="40">
        <v>0</v>
      </c>
      <c r="E36" s="40">
        <v>0</v>
      </c>
      <c r="F36" s="40"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0</v>
      </c>
      <c r="M36" s="40">
        <v>0</v>
      </c>
      <c r="N36" s="40">
        <v>0</v>
      </c>
      <c r="O36" s="40">
        <v>0</v>
      </c>
      <c r="P36" s="40">
        <v>0</v>
      </c>
      <c r="Q36" s="40">
        <v>0</v>
      </c>
      <c r="R36" s="40">
        <v>0</v>
      </c>
      <c r="S36" s="40">
        <v>0</v>
      </c>
      <c r="T36" s="40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40">
        <v>0</v>
      </c>
      <c r="AB36" s="40">
        <v>0</v>
      </c>
      <c r="AC36" s="40">
        <v>0</v>
      </c>
      <c r="AD36" s="40">
        <v>0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0</v>
      </c>
      <c r="AR36" s="40">
        <v>0</v>
      </c>
      <c r="AS36" s="40">
        <v>0</v>
      </c>
      <c r="AT36" s="40">
        <v>0</v>
      </c>
      <c r="AU36" s="40">
        <v>0</v>
      </c>
      <c r="AV36" s="40">
        <v>0</v>
      </c>
      <c r="AW36" s="40">
        <v>0</v>
      </c>
      <c r="AX36" s="40">
        <v>0</v>
      </c>
      <c r="AY36" s="40">
        <v>0</v>
      </c>
      <c r="AZ36" s="40">
        <v>0</v>
      </c>
      <c r="BA36" s="40">
        <v>0</v>
      </c>
      <c r="BB36" s="40">
        <v>0</v>
      </c>
      <c r="BC36" s="40">
        <v>0</v>
      </c>
      <c r="BD36" s="40">
        <v>0</v>
      </c>
      <c r="BE36" s="40">
        <v>0</v>
      </c>
      <c r="BF36" s="40">
        <v>0</v>
      </c>
      <c r="BG36" s="40">
        <v>0</v>
      </c>
      <c r="BH36" s="40">
        <v>0</v>
      </c>
      <c r="BI36" s="40">
        <v>0</v>
      </c>
      <c r="BJ36" s="40">
        <v>0</v>
      </c>
      <c r="BK36" s="40">
        <v>0</v>
      </c>
      <c r="BL36" s="40">
        <v>0</v>
      </c>
      <c r="BM36" s="40">
        <v>0</v>
      </c>
      <c r="BN36" s="40">
        <v>0</v>
      </c>
      <c r="BO36" s="40">
        <v>0</v>
      </c>
      <c r="BP36" s="40">
        <v>0</v>
      </c>
      <c r="BQ36" s="40">
        <v>0</v>
      </c>
      <c r="BR36" s="40">
        <v>0</v>
      </c>
      <c r="BS36" s="40">
        <v>0</v>
      </c>
      <c r="BT36" s="40">
        <v>0</v>
      </c>
      <c r="BU36" s="40">
        <v>0</v>
      </c>
      <c r="BV36" s="40">
        <v>0</v>
      </c>
      <c r="BW36" s="40">
        <v>0</v>
      </c>
      <c r="BX36" s="40">
        <v>0</v>
      </c>
      <c r="BY36" s="40">
        <v>0</v>
      </c>
      <c r="BZ36" s="40">
        <v>0</v>
      </c>
      <c r="CA36" s="40">
        <v>0</v>
      </c>
      <c r="CB36" s="40">
        <v>0</v>
      </c>
      <c r="CC36" s="40">
        <v>0</v>
      </c>
      <c r="CD36" s="40">
        <v>0</v>
      </c>
      <c r="CE36" s="40">
        <v>0</v>
      </c>
      <c r="CF36" s="40">
        <v>0</v>
      </c>
      <c r="CG36" s="40">
        <v>0</v>
      </c>
      <c r="CH36" s="40">
        <v>0</v>
      </c>
      <c r="CI36" s="40">
        <v>0</v>
      </c>
      <c r="CJ36" s="40">
        <v>0</v>
      </c>
      <c r="CK36" s="40">
        <v>0</v>
      </c>
      <c r="CL36" s="40">
        <v>0</v>
      </c>
      <c r="CM36" s="40">
        <v>0</v>
      </c>
      <c r="CN36" s="40">
        <v>0</v>
      </c>
      <c r="CO36" s="40">
        <v>0</v>
      </c>
      <c r="CP36" s="40">
        <v>0</v>
      </c>
      <c r="CQ36" s="40">
        <v>0</v>
      </c>
      <c r="CR36" s="40">
        <v>0</v>
      </c>
      <c r="CS36" s="40">
        <v>0</v>
      </c>
      <c r="CT36" s="40">
        <v>0</v>
      </c>
      <c r="CU36" s="40">
        <v>0</v>
      </c>
      <c r="CV36" s="40">
        <v>0</v>
      </c>
      <c r="CW36" s="40">
        <v>0</v>
      </c>
      <c r="CX36" s="40" t="s">
        <v>118</v>
      </c>
    </row>
    <row r="37" spans="1:102" ht="31.5" x14ac:dyDescent="0.25">
      <c r="A37" s="47" t="s">
        <v>152</v>
      </c>
      <c r="B37" s="42" t="s">
        <v>153</v>
      </c>
      <c r="C37" s="43" t="s">
        <v>117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4">
        <v>0</v>
      </c>
      <c r="AK37" s="44">
        <v>0</v>
      </c>
      <c r="AL37" s="44">
        <v>0</v>
      </c>
      <c r="AM37" s="44">
        <v>0</v>
      </c>
      <c r="AN37" s="44">
        <v>0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v>0</v>
      </c>
      <c r="BU37" s="44">
        <v>0</v>
      </c>
      <c r="BV37" s="44">
        <v>0</v>
      </c>
      <c r="BW37" s="44">
        <v>0</v>
      </c>
      <c r="BX37" s="44">
        <v>0</v>
      </c>
      <c r="BY37" s="44">
        <v>0</v>
      </c>
      <c r="BZ37" s="44">
        <v>0</v>
      </c>
      <c r="CA37" s="44">
        <v>0</v>
      </c>
      <c r="CB37" s="44">
        <v>0</v>
      </c>
      <c r="CC37" s="44">
        <v>0</v>
      </c>
      <c r="CD37" s="44">
        <v>0</v>
      </c>
      <c r="CE37" s="44">
        <v>0</v>
      </c>
      <c r="CF37" s="44">
        <v>0</v>
      </c>
      <c r="CG37" s="44">
        <v>0</v>
      </c>
      <c r="CH37" s="44">
        <v>0</v>
      </c>
      <c r="CI37" s="44">
        <v>0</v>
      </c>
      <c r="CJ37" s="44">
        <v>0</v>
      </c>
      <c r="CK37" s="44">
        <v>0</v>
      </c>
      <c r="CL37" s="44">
        <v>0</v>
      </c>
      <c r="CM37" s="44">
        <v>0</v>
      </c>
      <c r="CN37" s="44">
        <v>0</v>
      </c>
      <c r="CO37" s="44">
        <v>0</v>
      </c>
      <c r="CP37" s="44">
        <v>0</v>
      </c>
      <c r="CQ37" s="44">
        <v>0</v>
      </c>
      <c r="CR37" s="44">
        <v>0</v>
      </c>
      <c r="CS37" s="44">
        <v>0</v>
      </c>
      <c r="CT37" s="44">
        <v>0</v>
      </c>
      <c r="CU37" s="44">
        <v>0</v>
      </c>
      <c r="CV37" s="44">
        <v>0</v>
      </c>
      <c r="CW37" s="44">
        <v>0</v>
      </c>
      <c r="CX37" s="44" t="s">
        <v>118</v>
      </c>
    </row>
    <row r="38" spans="1:102" ht="63" x14ac:dyDescent="0.25">
      <c r="A38" s="41" t="s">
        <v>152</v>
      </c>
      <c r="B38" s="42" t="s">
        <v>154</v>
      </c>
      <c r="C38" s="43" t="s">
        <v>117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4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v>0</v>
      </c>
      <c r="BU38" s="44">
        <v>0</v>
      </c>
      <c r="BV38" s="44">
        <v>0</v>
      </c>
      <c r="BW38" s="44">
        <v>0</v>
      </c>
      <c r="BX38" s="44">
        <v>0</v>
      </c>
      <c r="BY38" s="44">
        <v>0</v>
      </c>
      <c r="BZ38" s="44">
        <v>0</v>
      </c>
      <c r="CA38" s="44">
        <v>0</v>
      </c>
      <c r="CB38" s="44">
        <v>0</v>
      </c>
      <c r="CC38" s="44">
        <v>0</v>
      </c>
      <c r="CD38" s="44">
        <v>0</v>
      </c>
      <c r="CE38" s="44">
        <v>0</v>
      </c>
      <c r="CF38" s="44">
        <v>0</v>
      </c>
      <c r="CG38" s="44">
        <v>0</v>
      </c>
      <c r="CH38" s="44">
        <v>0</v>
      </c>
      <c r="CI38" s="44">
        <v>0</v>
      </c>
      <c r="CJ38" s="44">
        <v>0</v>
      </c>
      <c r="CK38" s="44">
        <v>0</v>
      </c>
      <c r="CL38" s="44">
        <v>0</v>
      </c>
      <c r="CM38" s="44">
        <v>0</v>
      </c>
      <c r="CN38" s="44">
        <v>0</v>
      </c>
      <c r="CO38" s="44">
        <v>0</v>
      </c>
      <c r="CP38" s="44">
        <v>0</v>
      </c>
      <c r="CQ38" s="44">
        <v>0</v>
      </c>
      <c r="CR38" s="44">
        <v>0</v>
      </c>
      <c r="CS38" s="44">
        <v>0</v>
      </c>
      <c r="CT38" s="44">
        <v>0</v>
      </c>
      <c r="CU38" s="44">
        <v>0</v>
      </c>
      <c r="CV38" s="44">
        <v>0</v>
      </c>
      <c r="CW38" s="44">
        <v>0</v>
      </c>
      <c r="CX38" s="44" t="s">
        <v>118</v>
      </c>
    </row>
    <row r="39" spans="1:102" ht="63" x14ac:dyDescent="0.25">
      <c r="A39" s="41" t="s">
        <v>152</v>
      </c>
      <c r="B39" s="42" t="s">
        <v>155</v>
      </c>
      <c r="C39" s="43" t="s">
        <v>117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4">
        <v>0</v>
      </c>
      <c r="AK39" s="44">
        <v>0</v>
      </c>
      <c r="AL39" s="44">
        <v>0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v>0</v>
      </c>
      <c r="BU39" s="44">
        <v>0</v>
      </c>
      <c r="BV39" s="44">
        <v>0</v>
      </c>
      <c r="BW39" s="44">
        <v>0</v>
      </c>
      <c r="BX39" s="44">
        <v>0</v>
      </c>
      <c r="BY39" s="44">
        <v>0</v>
      </c>
      <c r="BZ39" s="44">
        <v>0</v>
      </c>
      <c r="CA39" s="44">
        <v>0</v>
      </c>
      <c r="CB39" s="44">
        <v>0</v>
      </c>
      <c r="CC39" s="44">
        <v>0</v>
      </c>
      <c r="CD39" s="44">
        <v>0</v>
      </c>
      <c r="CE39" s="44">
        <v>0</v>
      </c>
      <c r="CF39" s="44">
        <v>0</v>
      </c>
      <c r="CG39" s="44">
        <v>0</v>
      </c>
      <c r="CH39" s="44">
        <v>0</v>
      </c>
      <c r="CI39" s="44">
        <v>0</v>
      </c>
      <c r="CJ39" s="44">
        <v>0</v>
      </c>
      <c r="CK39" s="44">
        <v>0</v>
      </c>
      <c r="CL39" s="44">
        <v>0</v>
      </c>
      <c r="CM39" s="44">
        <v>0</v>
      </c>
      <c r="CN39" s="44">
        <v>0</v>
      </c>
      <c r="CO39" s="44">
        <v>0</v>
      </c>
      <c r="CP39" s="44">
        <v>0</v>
      </c>
      <c r="CQ39" s="44">
        <v>0</v>
      </c>
      <c r="CR39" s="44">
        <v>0</v>
      </c>
      <c r="CS39" s="44">
        <v>0</v>
      </c>
      <c r="CT39" s="44">
        <v>0</v>
      </c>
      <c r="CU39" s="44">
        <v>0</v>
      </c>
      <c r="CV39" s="44">
        <v>0</v>
      </c>
      <c r="CW39" s="44">
        <v>0</v>
      </c>
      <c r="CX39" s="44" t="s">
        <v>118</v>
      </c>
    </row>
    <row r="40" spans="1:102" ht="63" x14ac:dyDescent="0.25">
      <c r="A40" s="41" t="s">
        <v>152</v>
      </c>
      <c r="B40" s="42" t="s">
        <v>156</v>
      </c>
      <c r="C40" s="43" t="s">
        <v>117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0</v>
      </c>
      <c r="P40" s="44">
        <v>0</v>
      </c>
      <c r="Q40" s="44">
        <v>0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4">
        <v>0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v>0</v>
      </c>
      <c r="BU40" s="44">
        <v>0</v>
      </c>
      <c r="BV40" s="44">
        <v>0</v>
      </c>
      <c r="BW40" s="44">
        <v>0</v>
      </c>
      <c r="BX40" s="44">
        <v>0</v>
      </c>
      <c r="BY40" s="44">
        <v>0</v>
      </c>
      <c r="BZ40" s="44">
        <v>0</v>
      </c>
      <c r="CA40" s="44">
        <v>0</v>
      </c>
      <c r="CB40" s="44">
        <v>0</v>
      </c>
      <c r="CC40" s="44">
        <v>0</v>
      </c>
      <c r="CD40" s="44">
        <v>0</v>
      </c>
      <c r="CE40" s="44">
        <v>0</v>
      </c>
      <c r="CF40" s="44">
        <v>0</v>
      </c>
      <c r="CG40" s="44">
        <v>0</v>
      </c>
      <c r="CH40" s="44">
        <v>0</v>
      </c>
      <c r="CI40" s="44">
        <v>0</v>
      </c>
      <c r="CJ40" s="44">
        <v>0</v>
      </c>
      <c r="CK40" s="44">
        <v>0</v>
      </c>
      <c r="CL40" s="44">
        <v>0</v>
      </c>
      <c r="CM40" s="44">
        <v>0</v>
      </c>
      <c r="CN40" s="44">
        <v>0</v>
      </c>
      <c r="CO40" s="44">
        <v>0</v>
      </c>
      <c r="CP40" s="44">
        <v>0</v>
      </c>
      <c r="CQ40" s="44">
        <v>0</v>
      </c>
      <c r="CR40" s="44">
        <v>0</v>
      </c>
      <c r="CS40" s="44">
        <v>0</v>
      </c>
      <c r="CT40" s="44">
        <v>0</v>
      </c>
      <c r="CU40" s="44">
        <v>0</v>
      </c>
      <c r="CV40" s="44">
        <v>0</v>
      </c>
      <c r="CW40" s="44">
        <v>0</v>
      </c>
      <c r="CX40" s="44" t="s">
        <v>118</v>
      </c>
    </row>
    <row r="41" spans="1:102" ht="63" x14ac:dyDescent="0.25">
      <c r="A41" s="37" t="s">
        <v>157</v>
      </c>
      <c r="B41" s="38" t="s">
        <v>158</v>
      </c>
      <c r="C41" s="39" t="s">
        <v>117</v>
      </c>
      <c r="D41" s="40">
        <v>0</v>
      </c>
      <c r="E41" s="40">
        <v>0</v>
      </c>
      <c r="F41" s="40">
        <v>0</v>
      </c>
      <c r="G41" s="40">
        <v>0</v>
      </c>
      <c r="H41" s="40">
        <v>0</v>
      </c>
      <c r="I41" s="40">
        <v>0</v>
      </c>
      <c r="J41" s="40">
        <v>0</v>
      </c>
      <c r="K41" s="40">
        <v>0</v>
      </c>
      <c r="L41" s="40">
        <v>0</v>
      </c>
      <c r="M41" s="40">
        <v>0</v>
      </c>
      <c r="N41" s="40">
        <v>0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0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0">
        <v>0</v>
      </c>
      <c r="AB41" s="40">
        <v>0</v>
      </c>
      <c r="AC41" s="40">
        <v>0</v>
      </c>
      <c r="AD41" s="40">
        <v>0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0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0">
        <v>0</v>
      </c>
      <c r="AS41" s="40">
        <v>0</v>
      </c>
      <c r="AT41" s="40">
        <v>0</v>
      </c>
      <c r="AU41" s="40">
        <v>0</v>
      </c>
      <c r="AV41" s="40">
        <v>0</v>
      </c>
      <c r="AW41" s="40">
        <v>0</v>
      </c>
      <c r="AX41" s="40">
        <v>0</v>
      </c>
      <c r="AY41" s="40">
        <v>0</v>
      </c>
      <c r="AZ41" s="40">
        <v>0</v>
      </c>
      <c r="BA41" s="40">
        <v>0</v>
      </c>
      <c r="BB41" s="40">
        <v>0</v>
      </c>
      <c r="BC41" s="40">
        <v>0</v>
      </c>
      <c r="BD41" s="40">
        <v>0</v>
      </c>
      <c r="BE41" s="40">
        <v>0</v>
      </c>
      <c r="BF41" s="40">
        <v>0</v>
      </c>
      <c r="BG41" s="40">
        <v>0</v>
      </c>
      <c r="BH41" s="40">
        <v>0</v>
      </c>
      <c r="BI41" s="40">
        <v>0</v>
      </c>
      <c r="BJ41" s="40">
        <v>0</v>
      </c>
      <c r="BK41" s="40">
        <v>0</v>
      </c>
      <c r="BL41" s="40">
        <v>0</v>
      </c>
      <c r="BM41" s="40">
        <v>0</v>
      </c>
      <c r="BN41" s="40">
        <v>0</v>
      </c>
      <c r="BO41" s="40">
        <v>0</v>
      </c>
      <c r="BP41" s="40">
        <v>0</v>
      </c>
      <c r="BQ41" s="40">
        <v>0</v>
      </c>
      <c r="BR41" s="40">
        <v>0</v>
      </c>
      <c r="BS41" s="40">
        <v>0</v>
      </c>
      <c r="BT41" s="40">
        <v>0</v>
      </c>
      <c r="BU41" s="40">
        <v>0</v>
      </c>
      <c r="BV41" s="40">
        <v>0</v>
      </c>
      <c r="BW41" s="40">
        <v>0</v>
      </c>
      <c r="BX41" s="40">
        <v>0</v>
      </c>
      <c r="BY41" s="40">
        <v>0</v>
      </c>
      <c r="BZ41" s="40">
        <v>0</v>
      </c>
      <c r="CA41" s="40">
        <v>0</v>
      </c>
      <c r="CB41" s="40">
        <v>0</v>
      </c>
      <c r="CC41" s="40">
        <v>0</v>
      </c>
      <c r="CD41" s="40">
        <v>0</v>
      </c>
      <c r="CE41" s="40">
        <v>0</v>
      </c>
      <c r="CF41" s="40">
        <v>0</v>
      </c>
      <c r="CG41" s="40">
        <v>0</v>
      </c>
      <c r="CH41" s="40">
        <v>0</v>
      </c>
      <c r="CI41" s="40">
        <v>0</v>
      </c>
      <c r="CJ41" s="40">
        <v>0</v>
      </c>
      <c r="CK41" s="40">
        <v>0</v>
      </c>
      <c r="CL41" s="40">
        <v>0</v>
      </c>
      <c r="CM41" s="40">
        <v>0</v>
      </c>
      <c r="CN41" s="40">
        <v>0</v>
      </c>
      <c r="CO41" s="40">
        <v>0</v>
      </c>
      <c r="CP41" s="40">
        <v>0</v>
      </c>
      <c r="CQ41" s="40">
        <v>0</v>
      </c>
      <c r="CR41" s="40">
        <v>0</v>
      </c>
      <c r="CS41" s="40">
        <v>0</v>
      </c>
      <c r="CT41" s="40">
        <v>0</v>
      </c>
      <c r="CU41" s="40">
        <v>0</v>
      </c>
      <c r="CV41" s="40">
        <v>0</v>
      </c>
      <c r="CW41" s="40">
        <v>0</v>
      </c>
      <c r="CX41" s="40" t="s">
        <v>118</v>
      </c>
    </row>
    <row r="42" spans="1:102" ht="47.25" x14ac:dyDescent="0.25">
      <c r="A42" s="41" t="s">
        <v>159</v>
      </c>
      <c r="B42" s="42" t="s">
        <v>160</v>
      </c>
      <c r="C42" s="43" t="s">
        <v>117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4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v>0</v>
      </c>
      <c r="BU42" s="44">
        <v>0</v>
      </c>
      <c r="BV42" s="44">
        <v>0</v>
      </c>
      <c r="BW42" s="44">
        <v>0</v>
      </c>
      <c r="BX42" s="44">
        <v>0</v>
      </c>
      <c r="BY42" s="44">
        <v>0</v>
      </c>
      <c r="BZ42" s="44">
        <v>0</v>
      </c>
      <c r="CA42" s="44">
        <v>0</v>
      </c>
      <c r="CB42" s="44">
        <v>0</v>
      </c>
      <c r="CC42" s="44">
        <v>0</v>
      </c>
      <c r="CD42" s="44">
        <v>0</v>
      </c>
      <c r="CE42" s="44">
        <v>0</v>
      </c>
      <c r="CF42" s="44">
        <v>0</v>
      </c>
      <c r="CG42" s="44">
        <v>0</v>
      </c>
      <c r="CH42" s="44">
        <v>0</v>
      </c>
      <c r="CI42" s="44">
        <v>0</v>
      </c>
      <c r="CJ42" s="44">
        <v>0</v>
      </c>
      <c r="CK42" s="44">
        <v>0</v>
      </c>
      <c r="CL42" s="44">
        <v>0</v>
      </c>
      <c r="CM42" s="44">
        <v>0</v>
      </c>
      <c r="CN42" s="44">
        <v>0</v>
      </c>
      <c r="CO42" s="44">
        <v>0</v>
      </c>
      <c r="CP42" s="44">
        <v>0</v>
      </c>
      <c r="CQ42" s="44">
        <v>0</v>
      </c>
      <c r="CR42" s="44">
        <v>0</v>
      </c>
      <c r="CS42" s="44">
        <v>0</v>
      </c>
      <c r="CT42" s="44">
        <v>0</v>
      </c>
      <c r="CU42" s="44">
        <v>0</v>
      </c>
      <c r="CV42" s="44">
        <v>0</v>
      </c>
      <c r="CW42" s="44">
        <v>0</v>
      </c>
      <c r="CX42" s="44" t="s">
        <v>118</v>
      </c>
    </row>
    <row r="43" spans="1:102" ht="63" x14ac:dyDescent="0.25">
      <c r="A43" s="41" t="s">
        <v>161</v>
      </c>
      <c r="B43" s="42" t="s">
        <v>162</v>
      </c>
      <c r="C43" s="43" t="s">
        <v>117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4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v>0</v>
      </c>
      <c r="BU43" s="44">
        <v>0</v>
      </c>
      <c r="BV43" s="44">
        <v>0</v>
      </c>
      <c r="BW43" s="44">
        <v>0</v>
      </c>
      <c r="BX43" s="44">
        <v>0</v>
      </c>
      <c r="BY43" s="44">
        <v>0</v>
      </c>
      <c r="BZ43" s="44">
        <v>0</v>
      </c>
      <c r="CA43" s="44">
        <v>0</v>
      </c>
      <c r="CB43" s="44">
        <v>0</v>
      </c>
      <c r="CC43" s="44">
        <v>0</v>
      </c>
      <c r="CD43" s="44">
        <v>0</v>
      </c>
      <c r="CE43" s="44">
        <v>0</v>
      </c>
      <c r="CF43" s="44">
        <v>0</v>
      </c>
      <c r="CG43" s="44">
        <v>0</v>
      </c>
      <c r="CH43" s="44">
        <v>0</v>
      </c>
      <c r="CI43" s="44">
        <v>0</v>
      </c>
      <c r="CJ43" s="44">
        <v>0</v>
      </c>
      <c r="CK43" s="44">
        <v>0</v>
      </c>
      <c r="CL43" s="44">
        <v>0</v>
      </c>
      <c r="CM43" s="44">
        <v>0</v>
      </c>
      <c r="CN43" s="44">
        <v>0</v>
      </c>
      <c r="CO43" s="44">
        <v>0</v>
      </c>
      <c r="CP43" s="44">
        <v>0</v>
      </c>
      <c r="CQ43" s="44">
        <v>0</v>
      </c>
      <c r="CR43" s="44">
        <v>0</v>
      </c>
      <c r="CS43" s="44">
        <v>0</v>
      </c>
      <c r="CT43" s="44">
        <v>0</v>
      </c>
      <c r="CU43" s="44">
        <v>0</v>
      </c>
      <c r="CV43" s="44">
        <v>0</v>
      </c>
      <c r="CW43" s="44">
        <v>0</v>
      </c>
      <c r="CX43" s="44" t="s">
        <v>118</v>
      </c>
    </row>
    <row r="44" spans="1:102" ht="31.5" x14ac:dyDescent="0.25">
      <c r="A44" s="33" t="s">
        <v>163</v>
      </c>
      <c r="B44" s="34" t="s">
        <v>164</v>
      </c>
      <c r="C44" s="35" t="s">
        <v>117</v>
      </c>
      <c r="D44" s="36">
        <f t="shared" ref="D44:K44" si="36">CJ44</f>
        <v>20</v>
      </c>
      <c r="E44" s="36">
        <f>CK44</f>
        <v>0</v>
      </c>
      <c r="F44" s="36">
        <f t="shared" si="36"/>
        <v>0</v>
      </c>
      <c r="G44" s="36">
        <f t="shared" si="36"/>
        <v>0</v>
      </c>
      <c r="H44" s="36">
        <f t="shared" si="36"/>
        <v>0</v>
      </c>
      <c r="I44" s="36">
        <f t="shared" si="36"/>
        <v>0</v>
      </c>
      <c r="J44" s="36">
        <f t="shared" si="36"/>
        <v>0</v>
      </c>
      <c r="K44" s="36">
        <f t="shared" si="36"/>
        <v>12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f>Q45</f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3195</v>
      </c>
      <c r="Y44" s="36">
        <v>0</v>
      </c>
      <c r="Z44" s="36">
        <v>0</v>
      </c>
      <c r="AA44" s="36">
        <v>0</v>
      </c>
      <c r="AB44" s="36">
        <v>0</v>
      </c>
      <c r="AC44" s="36">
        <v>0</v>
      </c>
      <c r="AD44" s="36">
        <v>0</v>
      </c>
      <c r="AE44" s="36">
        <v>3195</v>
      </c>
      <c r="AF44" s="36">
        <f>AF45</f>
        <v>8</v>
      </c>
      <c r="AG44" s="36">
        <v>0</v>
      </c>
      <c r="AH44" s="36">
        <v>0</v>
      </c>
      <c r="AI44" s="36">
        <v>0</v>
      </c>
      <c r="AJ44" s="36">
        <v>0</v>
      </c>
      <c r="AK44" s="36">
        <v>0</v>
      </c>
      <c r="AL44" s="36">
        <v>0</v>
      </c>
      <c r="AM44" s="36">
        <v>0</v>
      </c>
      <c r="AN44" s="36">
        <v>0</v>
      </c>
      <c r="AO44" s="36">
        <v>0</v>
      </c>
      <c r="AP44" s="36">
        <v>0</v>
      </c>
      <c r="AQ44" s="36">
        <v>0</v>
      </c>
      <c r="AR44" s="36">
        <v>0</v>
      </c>
      <c r="AS44" s="36">
        <v>0</v>
      </c>
      <c r="AT44" s="36">
        <v>0</v>
      </c>
      <c r="AU44" s="36">
        <v>0</v>
      </c>
      <c r="AV44" s="36">
        <v>0</v>
      </c>
      <c r="AW44" s="36">
        <v>0</v>
      </c>
      <c r="AX44" s="36">
        <v>0</v>
      </c>
      <c r="AY44" s="36">
        <v>0</v>
      </c>
      <c r="AZ44" s="36">
        <v>1375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f t="shared" ref="BH44:BO45" si="37">BH45</f>
        <v>4.5999999999999996</v>
      </c>
      <c r="BI44" s="36">
        <f t="shared" si="37"/>
        <v>0</v>
      </c>
      <c r="BJ44" s="36">
        <f t="shared" si="37"/>
        <v>0</v>
      </c>
      <c r="BK44" s="36">
        <f t="shared" si="37"/>
        <v>0</v>
      </c>
      <c r="BL44" s="36">
        <f t="shared" si="37"/>
        <v>0</v>
      </c>
      <c r="BM44" s="36">
        <f t="shared" si="37"/>
        <v>0</v>
      </c>
      <c r="BN44" s="36">
        <f t="shared" si="37"/>
        <v>0</v>
      </c>
      <c r="BO44" s="36">
        <f t="shared" si="37"/>
        <v>0</v>
      </c>
      <c r="BP44" s="36">
        <v>0</v>
      </c>
      <c r="BQ44" s="36">
        <v>0</v>
      </c>
      <c r="BR44" s="36">
        <v>0</v>
      </c>
      <c r="BS44" s="36">
        <v>0</v>
      </c>
      <c r="BT44" s="36">
        <v>0</v>
      </c>
      <c r="BU44" s="36">
        <f>BU45</f>
        <v>0</v>
      </c>
      <c r="BV44" s="36">
        <f>BV45</f>
        <v>7.4</v>
      </c>
      <c r="BW44" s="36">
        <v>0</v>
      </c>
      <c r="BX44" s="36">
        <v>0</v>
      </c>
      <c r="BY44" s="36">
        <v>0</v>
      </c>
      <c r="BZ44" s="36">
        <v>0</v>
      </c>
      <c r="CA44" s="36">
        <v>0</v>
      </c>
      <c r="CB44" s="36">
        <v>0</v>
      </c>
      <c r="CC44" s="36">
        <f t="shared" ref="CC44:CI44" si="38">CC45</f>
        <v>12</v>
      </c>
      <c r="CD44" s="36">
        <f t="shared" si="38"/>
        <v>0</v>
      </c>
      <c r="CE44" s="36">
        <f t="shared" si="38"/>
        <v>0</v>
      </c>
      <c r="CF44" s="36">
        <f t="shared" si="38"/>
        <v>0</v>
      </c>
      <c r="CG44" s="36">
        <f t="shared" si="38"/>
        <v>0</v>
      </c>
      <c r="CH44" s="36">
        <f t="shared" si="38"/>
        <v>0</v>
      </c>
      <c r="CI44" s="36">
        <f t="shared" si="38"/>
        <v>0</v>
      </c>
      <c r="CJ44" s="36">
        <f>CJ45+CJ61</f>
        <v>20</v>
      </c>
      <c r="CK44" s="36">
        <f>CK45</f>
        <v>0</v>
      </c>
      <c r="CL44" s="36">
        <f t="shared" ref="CL44:CP45" si="39">CL45</f>
        <v>0</v>
      </c>
      <c r="CM44" s="36">
        <f t="shared" si="39"/>
        <v>0</v>
      </c>
      <c r="CN44" s="36">
        <f t="shared" si="39"/>
        <v>0</v>
      </c>
      <c r="CO44" s="36">
        <f t="shared" si="39"/>
        <v>0</v>
      </c>
      <c r="CP44" s="36">
        <f t="shared" si="39"/>
        <v>0</v>
      </c>
      <c r="CQ44" s="36">
        <f t="shared" ref="CQ44:CW46" si="40">BO44+CC44</f>
        <v>12</v>
      </c>
      <c r="CR44" s="36">
        <f t="shared" si="40"/>
        <v>0</v>
      </c>
      <c r="CS44" s="36">
        <f t="shared" si="40"/>
        <v>0</v>
      </c>
      <c r="CT44" s="36">
        <f t="shared" si="40"/>
        <v>0</v>
      </c>
      <c r="CU44" s="36">
        <f t="shared" si="40"/>
        <v>0</v>
      </c>
      <c r="CV44" s="36">
        <f t="shared" si="40"/>
        <v>0</v>
      </c>
      <c r="CW44" s="36">
        <f t="shared" si="40"/>
        <v>0</v>
      </c>
      <c r="CX44" s="36" t="s">
        <v>118</v>
      </c>
    </row>
    <row r="45" spans="1:102" ht="47.25" x14ac:dyDescent="0.25">
      <c r="A45" s="37" t="s">
        <v>165</v>
      </c>
      <c r="B45" s="38" t="s">
        <v>166</v>
      </c>
      <c r="C45" s="39" t="s">
        <v>117</v>
      </c>
      <c r="D45" s="40">
        <f t="shared" ref="D45:J45" si="41">D46</f>
        <v>20</v>
      </c>
      <c r="E45" s="40">
        <f t="shared" si="41"/>
        <v>0</v>
      </c>
      <c r="F45" s="40">
        <f t="shared" si="41"/>
        <v>0</v>
      </c>
      <c r="G45" s="40">
        <f t="shared" si="41"/>
        <v>0</v>
      </c>
      <c r="H45" s="40">
        <f t="shared" si="41"/>
        <v>0</v>
      </c>
      <c r="I45" s="40">
        <f t="shared" si="41"/>
        <v>0</v>
      </c>
      <c r="J45" s="40">
        <f t="shared" si="41"/>
        <v>0</v>
      </c>
      <c r="K45" s="40">
        <f>CQ45</f>
        <v>12</v>
      </c>
      <c r="L45" s="40">
        <v>0</v>
      </c>
      <c r="M45" s="40">
        <v>0</v>
      </c>
      <c r="N45" s="40">
        <v>0</v>
      </c>
      <c r="O45" s="40">
        <v>0</v>
      </c>
      <c r="P45" s="40">
        <v>0</v>
      </c>
      <c r="Q45" s="40">
        <f>Q46</f>
        <v>0</v>
      </c>
      <c r="R45" s="40">
        <v>0</v>
      </c>
      <c r="S45" s="40">
        <v>0</v>
      </c>
      <c r="T45" s="40">
        <v>0</v>
      </c>
      <c r="U45" s="40">
        <v>0</v>
      </c>
      <c r="V45" s="40">
        <v>0</v>
      </c>
      <c r="W45" s="40">
        <v>0</v>
      </c>
      <c r="X45" s="40">
        <v>3195</v>
      </c>
      <c r="Y45" s="40">
        <v>0</v>
      </c>
      <c r="Z45" s="40">
        <v>0</v>
      </c>
      <c r="AA45" s="40">
        <v>0</v>
      </c>
      <c r="AB45" s="40">
        <v>0</v>
      </c>
      <c r="AC45" s="40">
        <v>0</v>
      </c>
      <c r="AD45" s="40">
        <v>0</v>
      </c>
      <c r="AE45" s="40">
        <v>3195</v>
      </c>
      <c r="AF45" s="40">
        <f>AF46</f>
        <v>8</v>
      </c>
      <c r="AG45" s="40">
        <v>0</v>
      </c>
      <c r="AH45" s="40">
        <v>0</v>
      </c>
      <c r="AI45" s="40">
        <v>0</v>
      </c>
      <c r="AJ45" s="40">
        <v>0</v>
      </c>
      <c r="AK45" s="40">
        <v>0</v>
      </c>
      <c r="AL45" s="40">
        <v>0</v>
      </c>
      <c r="AM45" s="40">
        <v>0</v>
      </c>
      <c r="AN45" s="40">
        <v>0</v>
      </c>
      <c r="AO45" s="40">
        <v>0</v>
      </c>
      <c r="AP45" s="40">
        <v>0</v>
      </c>
      <c r="AQ45" s="40">
        <v>0</v>
      </c>
      <c r="AR45" s="40">
        <v>0</v>
      </c>
      <c r="AS45" s="40">
        <v>0</v>
      </c>
      <c r="AT45" s="40">
        <v>0</v>
      </c>
      <c r="AU45" s="40">
        <v>0</v>
      </c>
      <c r="AV45" s="40">
        <v>0</v>
      </c>
      <c r="AW45" s="40">
        <v>0</v>
      </c>
      <c r="AX45" s="40">
        <v>0</v>
      </c>
      <c r="AY45" s="40">
        <v>0</v>
      </c>
      <c r="AZ45" s="40">
        <v>1375</v>
      </c>
      <c r="BA45" s="40">
        <v>0</v>
      </c>
      <c r="BB45" s="40">
        <v>0</v>
      </c>
      <c r="BC45" s="40">
        <v>0</v>
      </c>
      <c r="BD45" s="40">
        <v>0</v>
      </c>
      <c r="BE45" s="40">
        <v>0</v>
      </c>
      <c r="BF45" s="40">
        <v>0</v>
      </c>
      <c r="BG45" s="40">
        <v>0</v>
      </c>
      <c r="BH45" s="40">
        <f t="shared" si="37"/>
        <v>4.5999999999999996</v>
      </c>
      <c r="BI45" s="40">
        <f t="shared" si="37"/>
        <v>0</v>
      </c>
      <c r="BJ45" s="40">
        <f t="shared" si="37"/>
        <v>0</v>
      </c>
      <c r="BK45" s="40">
        <f t="shared" si="37"/>
        <v>0</v>
      </c>
      <c r="BL45" s="40">
        <f t="shared" si="37"/>
        <v>0</v>
      </c>
      <c r="BM45" s="40">
        <f t="shared" si="37"/>
        <v>0</v>
      </c>
      <c r="BN45" s="40">
        <f t="shared" si="37"/>
        <v>0</v>
      </c>
      <c r="BO45" s="40">
        <f t="shared" si="37"/>
        <v>0</v>
      </c>
      <c r="BP45" s="40">
        <v>0</v>
      </c>
      <c r="BQ45" s="40">
        <v>0</v>
      </c>
      <c r="BR45" s="40">
        <v>0</v>
      </c>
      <c r="BS45" s="40">
        <v>0</v>
      </c>
      <c r="BT45" s="40">
        <v>0</v>
      </c>
      <c r="BU45" s="40">
        <f>BU46</f>
        <v>0</v>
      </c>
      <c r="BV45" s="40">
        <f>BV46</f>
        <v>7.4</v>
      </c>
      <c r="BW45" s="40">
        <v>0</v>
      </c>
      <c r="BX45" s="40">
        <v>0</v>
      </c>
      <c r="BY45" s="40">
        <v>0</v>
      </c>
      <c r="BZ45" s="40">
        <v>0</v>
      </c>
      <c r="CA45" s="40">
        <v>0</v>
      </c>
      <c r="CB45" s="40">
        <v>0</v>
      </c>
      <c r="CC45" s="40">
        <f>CC46</f>
        <v>12</v>
      </c>
      <c r="CD45" s="40">
        <v>0</v>
      </c>
      <c r="CE45" s="40">
        <v>0</v>
      </c>
      <c r="CF45" s="40">
        <v>0</v>
      </c>
      <c r="CG45" s="40">
        <v>0</v>
      </c>
      <c r="CH45" s="40">
        <v>0</v>
      </c>
      <c r="CI45" s="40">
        <f>CI46</f>
        <v>0</v>
      </c>
      <c r="CJ45" s="40">
        <f>CJ46</f>
        <v>20</v>
      </c>
      <c r="CK45" s="40">
        <f>CK46</f>
        <v>0</v>
      </c>
      <c r="CL45" s="40">
        <f t="shared" si="39"/>
        <v>0</v>
      </c>
      <c r="CM45" s="40">
        <f t="shared" si="39"/>
        <v>0</v>
      </c>
      <c r="CN45" s="40">
        <f t="shared" si="39"/>
        <v>0</v>
      </c>
      <c r="CO45" s="40">
        <f t="shared" si="39"/>
        <v>0</v>
      </c>
      <c r="CP45" s="40">
        <f t="shared" si="39"/>
        <v>0</v>
      </c>
      <c r="CQ45" s="40">
        <f t="shared" si="40"/>
        <v>12</v>
      </c>
      <c r="CR45" s="40">
        <f t="shared" si="40"/>
        <v>0</v>
      </c>
      <c r="CS45" s="40">
        <f t="shared" si="40"/>
        <v>0</v>
      </c>
      <c r="CT45" s="40">
        <f t="shared" si="40"/>
        <v>0</v>
      </c>
      <c r="CU45" s="40">
        <f t="shared" si="40"/>
        <v>0</v>
      </c>
      <c r="CV45" s="40">
        <f t="shared" si="40"/>
        <v>0</v>
      </c>
      <c r="CW45" s="40">
        <f t="shared" si="40"/>
        <v>0</v>
      </c>
      <c r="CX45" s="40" t="s">
        <v>118</v>
      </c>
    </row>
    <row r="46" spans="1:102" ht="31.5" x14ac:dyDescent="0.25">
      <c r="A46" s="41" t="s">
        <v>167</v>
      </c>
      <c r="B46" s="42" t="s">
        <v>168</v>
      </c>
      <c r="C46" s="43" t="s">
        <v>117</v>
      </c>
      <c r="D46" s="44">
        <f t="shared" ref="D46:J46" si="42">D47+D50+D51+D52+D53+D54</f>
        <v>20</v>
      </c>
      <c r="E46" s="44">
        <f t="shared" si="42"/>
        <v>0</v>
      </c>
      <c r="F46" s="44">
        <f t="shared" si="42"/>
        <v>0</v>
      </c>
      <c r="G46" s="44">
        <f t="shared" si="42"/>
        <v>0</v>
      </c>
      <c r="H46" s="44">
        <f t="shared" si="42"/>
        <v>0</v>
      </c>
      <c r="I46" s="44">
        <f t="shared" si="42"/>
        <v>0</v>
      </c>
      <c r="J46" s="44">
        <f t="shared" si="42"/>
        <v>0</v>
      </c>
      <c r="K46" s="44">
        <f>CQ46</f>
        <v>12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f>0</f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f>AF47</f>
        <v>8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f t="shared" ref="BH46:BN46" si="43">BH51</f>
        <v>4.5999999999999996</v>
      </c>
      <c r="BI46" s="44">
        <f t="shared" si="43"/>
        <v>0</v>
      </c>
      <c r="BJ46" s="44">
        <f t="shared" si="43"/>
        <v>0</v>
      </c>
      <c r="BK46" s="44">
        <f t="shared" si="43"/>
        <v>0</v>
      </c>
      <c r="BL46" s="44">
        <f t="shared" si="43"/>
        <v>0</v>
      </c>
      <c r="BM46" s="44">
        <f t="shared" si="43"/>
        <v>0</v>
      </c>
      <c r="BN46" s="44">
        <f t="shared" si="43"/>
        <v>0</v>
      </c>
      <c r="BO46" s="44">
        <f>0</f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v>0</v>
      </c>
      <c r="BU46" s="44">
        <v>0</v>
      </c>
      <c r="BV46" s="44">
        <f>BV53</f>
        <v>7.4</v>
      </c>
      <c r="BW46" s="44">
        <v>0</v>
      </c>
      <c r="BX46" s="44">
        <v>0</v>
      </c>
      <c r="BY46" s="44">
        <v>0</v>
      </c>
      <c r="BZ46" s="44">
        <v>0</v>
      </c>
      <c r="CA46" s="44">
        <v>0</v>
      </c>
      <c r="CB46" s="44">
        <v>0</v>
      </c>
      <c r="CC46" s="44">
        <f t="shared" ref="CC46:CH46" si="44">CC49</f>
        <v>12</v>
      </c>
      <c r="CD46" s="44">
        <f t="shared" si="44"/>
        <v>0</v>
      </c>
      <c r="CE46" s="44">
        <f t="shared" si="44"/>
        <v>0</v>
      </c>
      <c r="CF46" s="44">
        <f t="shared" si="44"/>
        <v>0</v>
      </c>
      <c r="CG46" s="44">
        <f t="shared" si="44"/>
        <v>0</v>
      </c>
      <c r="CH46" s="44">
        <f t="shared" si="44"/>
        <v>0</v>
      </c>
      <c r="CI46" s="44">
        <f>0</f>
        <v>0</v>
      </c>
      <c r="CJ46" s="44">
        <f>CJ47+CJ51+CJ53</f>
        <v>20</v>
      </c>
      <c r="CK46" s="44">
        <f>CK47+CK51</f>
        <v>0</v>
      </c>
      <c r="CL46" s="44">
        <f>CL47+CL51</f>
        <v>0</v>
      </c>
      <c r="CM46" s="44">
        <f>CM47+CM51</f>
        <v>0</v>
      </c>
      <c r="CN46" s="44">
        <f>CN47+CN51</f>
        <v>0</v>
      </c>
      <c r="CO46" s="44">
        <f>CO47+CO51</f>
        <v>0</v>
      </c>
      <c r="CP46" s="44">
        <f>CP47+CP51</f>
        <v>0</v>
      </c>
      <c r="CQ46" s="44">
        <f t="shared" si="40"/>
        <v>12</v>
      </c>
      <c r="CR46" s="44">
        <f t="shared" si="40"/>
        <v>0</v>
      </c>
      <c r="CS46" s="44">
        <f t="shared" si="40"/>
        <v>0</v>
      </c>
      <c r="CT46" s="44">
        <f t="shared" si="40"/>
        <v>0</v>
      </c>
      <c r="CU46" s="44">
        <f t="shared" si="40"/>
        <v>0</v>
      </c>
      <c r="CV46" s="44">
        <f t="shared" si="40"/>
        <v>0</v>
      </c>
      <c r="CW46" s="44">
        <f t="shared" si="40"/>
        <v>0</v>
      </c>
      <c r="CX46" s="44" t="s">
        <v>118</v>
      </c>
    </row>
    <row r="47" spans="1:102" ht="47.25" x14ac:dyDescent="0.25">
      <c r="A47" s="14" t="s">
        <v>169</v>
      </c>
      <c r="B47" s="45" t="s">
        <v>170</v>
      </c>
      <c r="C47" s="48" t="s">
        <v>117</v>
      </c>
      <c r="D47" s="46">
        <f t="shared" ref="D47:J54" si="45">CJ47</f>
        <v>8</v>
      </c>
      <c r="E47" s="46">
        <f t="shared" si="45"/>
        <v>0</v>
      </c>
      <c r="F47" s="46">
        <f t="shared" si="45"/>
        <v>0</v>
      </c>
      <c r="G47" s="46">
        <f t="shared" si="45"/>
        <v>0</v>
      </c>
      <c r="H47" s="46">
        <f t="shared" si="45"/>
        <v>0</v>
      </c>
      <c r="I47" s="46">
        <f t="shared" si="45"/>
        <v>0</v>
      </c>
      <c r="J47" s="46">
        <f t="shared" si="45"/>
        <v>0</v>
      </c>
      <c r="K47" s="46" t="s">
        <v>118</v>
      </c>
      <c r="L47" s="46" t="s">
        <v>118</v>
      </c>
      <c r="M47" s="46" t="s">
        <v>118</v>
      </c>
      <c r="N47" s="46" t="s">
        <v>118</v>
      </c>
      <c r="O47" s="46" t="s">
        <v>118</v>
      </c>
      <c r="P47" s="46" t="s">
        <v>118</v>
      </c>
      <c r="Q47" s="46" t="s">
        <v>118</v>
      </c>
      <c r="R47" s="46" t="s">
        <v>118</v>
      </c>
      <c r="S47" s="46" t="s">
        <v>118</v>
      </c>
      <c r="T47" s="46" t="s">
        <v>118</v>
      </c>
      <c r="U47" s="46" t="s">
        <v>118</v>
      </c>
      <c r="V47" s="46" t="s">
        <v>118</v>
      </c>
      <c r="W47" s="46" t="s">
        <v>118</v>
      </c>
      <c r="X47" s="46" t="s">
        <v>118</v>
      </c>
      <c r="Y47" s="46" t="s">
        <v>118</v>
      </c>
      <c r="Z47" s="46" t="s">
        <v>118</v>
      </c>
      <c r="AA47" s="46" t="s">
        <v>118</v>
      </c>
      <c r="AB47" s="46" t="s">
        <v>118</v>
      </c>
      <c r="AC47" s="46" t="s">
        <v>118</v>
      </c>
      <c r="AD47" s="46" t="s">
        <v>118</v>
      </c>
      <c r="AE47" s="46" t="s">
        <v>118</v>
      </c>
      <c r="AF47" s="46">
        <v>8</v>
      </c>
      <c r="AG47" s="46">
        <v>0</v>
      </c>
      <c r="AH47" s="46">
        <v>0</v>
      </c>
      <c r="AI47" s="46">
        <v>0</v>
      </c>
      <c r="AJ47" s="46">
        <v>0</v>
      </c>
      <c r="AK47" s="46">
        <v>0</v>
      </c>
      <c r="AL47" s="46">
        <v>0</v>
      </c>
      <c r="AM47" s="46" t="s">
        <v>118</v>
      </c>
      <c r="AN47" s="46" t="s">
        <v>118</v>
      </c>
      <c r="AO47" s="46" t="s">
        <v>118</v>
      </c>
      <c r="AP47" s="46" t="s">
        <v>118</v>
      </c>
      <c r="AQ47" s="46" t="s">
        <v>118</v>
      </c>
      <c r="AR47" s="46" t="s">
        <v>118</v>
      </c>
      <c r="AS47" s="46" t="s">
        <v>118</v>
      </c>
      <c r="AT47" s="46" t="s">
        <v>118</v>
      </c>
      <c r="AU47" s="46" t="s">
        <v>118</v>
      </c>
      <c r="AV47" s="46" t="s">
        <v>118</v>
      </c>
      <c r="AW47" s="46" t="s">
        <v>118</v>
      </c>
      <c r="AX47" s="46" t="s">
        <v>118</v>
      </c>
      <c r="AY47" s="46" t="s">
        <v>118</v>
      </c>
      <c r="AZ47" s="46" t="s">
        <v>118</v>
      </c>
      <c r="BA47" s="46" t="s">
        <v>118</v>
      </c>
      <c r="BB47" s="46" t="s">
        <v>118</v>
      </c>
      <c r="BC47" s="46" t="s">
        <v>118</v>
      </c>
      <c r="BD47" s="46" t="s">
        <v>118</v>
      </c>
      <c r="BE47" s="46" t="s">
        <v>118</v>
      </c>
      <c r="BF47" s="46" t="s">
        <v>118</v>
      </c>
      <c r="BG47" s="46" t="s">
        <v>118</v>
      </c>
      <c r="BH47" s="46" t="s">
        <v>118</v>
      </c>
      <c r="BI47" s="46" t="s">
        <v>118</v>
      </c>
      <c r="BJ47" s="46" t="s">
        <v>118</v>
      </c>
      <c r="BK47" s="46" t="s">
        <v>118</v>
      </c>
      <c r="BL47" s="46" t="s">
        <v>118</v>
      </c>
      <c r="BM47" s="46" t="s">
        <v>118</v>
      </c>
      <c r="BN47" s="46" t="s">
        <v>118</v>
      </c>
      <c r="BO47" s="46" t="s">
        <v>118</v>
      </c>
      <c r="BP47" s="46" t="s">
        <v>118</v>
      </c>
      <c r="BQ47" s="46" t="s">
        <v>118</v>
      </c>
      <c r="BR47" s="46" t="s">
        <v>118</v>
      </c>
      <c r="BS47" s="46" t="s">
        <v>118</v>
      </c>
      <c r="BT47" s="46" t="s">
        <v>118</v>
      </c>
      <c r="BU47" s="46" t="s">
        <v>118</v>
      </c>
      <c r="BV47" s="46" t="s">
        <v>118</v>
      </c>
      <c r="BW47" s="46" t="s">
        <v>118</v>
      </c>
      <c r="BX47" s="46" t="s">
        <v>118</v>
      </c>
      <c r="BY47" s="46" t="s">
        <v>118</v>
      </c>
      <c r="BZ47" s="46" t="s">
        <v>118</v>
      </c>
      <c r="CA47" s="46" t="s">
        <v>118</v>
      </c>
      <c r="CB47" s="46" t="s">
        <v>118</v>
      </c>
      <c r="CC47" s="46" t="s">
        <v>118</v>
      </c>
      <c r="CD47" s="46" t="s">
        <v>118</v>
      </c>
      <c r="CE47" s="46" t="s">
        <v>118</v>
      </c>
      <c r="CF47" s="46" t="s">
        <v>118</v>
      </c>
      <c r="CG47" s="46" t="s">
        <v>118</v>
      </c>
      <c r="CH47" s="46" t="s">
        <v>118</v>
      </c>
      <c r="CI47" s="46" t="s">
        <v>118</v>
      </c>
      <c r="CJ47" s="46">
        <f t="shared" ref="CJ47:CP48" si="46">AF47</f>
        <v>8</v>
      </c>
      <c r="CK47" s="46">
        <f t="shared" si="46"/>
        <v>0</v>
      </c>
      <c r="CL47" s="46">
        <f t="shared" si="46"/>
        <v>0</v>
      </c>
      <c r="CM47" s="46">
        <f t="shared" si="46"/>
        <v>0</v>
      </c>
      <c r="CN47" s="46">
        <f t="shared" si="46"/>
        <v>0</v>
      </c>
      <c r="CO47" s="46">
        <f t="shared" si="46"/>
        <v>0</v>
      </c>
      <c r="CP47" s="46">
        <f t="shared" si="46"/>
        <v>0</v>
      </c>
      <c r="CQ47" s="46" t="s">
        <v>118</v>
      </c>
      <c r="CR47" s="46" t="s">
        <v>118</v>
      </c>
      <c r="CS47" s="46" t="s">
        <v>118</v>
      </c>
      <c r="CT47" s="46" t="s">
        <v>118</v>
      </c>
      <c r="CU47" s="46" t="s">
        <v>118</v>
      </c>
      <c r="CV47" s="46" t="s">
        <v>118</v>
      </c>
      <c r="CW47" s="46" t="s">
        <v>118</v>
      </c>
      <c r="CX47" s="46" t="s">
        <v>118</v>
      </c>
    </row>
    <row r="48" spans="1:102" ht="31.5" x14ac:dyDescent="0.25">
      <c r="A48" s="14" t="s">
        <v>169</v>
      </c>
      <c r="B48" s="45" t="s">
        <v>171</v>
      </c>
      <c r="C48" s="48" t="s">
        <v>117</v>
      </c>
      <c r="D48" s="46">
        <f t="shared" si="45"/>
        <v>0</v>
      </c>
      <c r="E48" s="46">
        <f t="shared" si="45"/>
        <v>0</v>
      </c>
      <c r="F48" s="46">
        <f t="shared" si="45"/>
        <v>0</v>
      </c>
      <c r="G48" s="46">
        <f t="shared" si="45"/>
        <v>0</v>
      </c>
      <c r="H48" s="46">
        <f t="shared" si="45"/>
        <v>0</v>
      </c>
      <c r="I48" s="46">
        <f t="shared" si="45"/>
        <v>0</v>
      </c>
      <c r="J48" s="46">
        <f t="shared" si="45"/>
        <v>0</v>
      </c>
      <c r="K48" s="46" t="s">
        <v>118</v>
      </c>
      <c r="L48" s="46" t="s">
        <v>118</v>
      </c>
      <c r="M48" s="46" t="s">
        <v>118</v>
      </c>
      <c r="N48" s="46" t="s">
        <v>118</v>
      </c>
      <c r="O48" s="46" t="s">
        <v>118</v>
      </c>
      <c r="P48" s="46" t="s">
        <v>118</v>
      </c>
      <c r="Q48" s="46" t="s">
        <v>118</v>
      </c>
      <c r="R48" s="46" t="s">
        <v>118</v>
      </c>
      <c r="S48" s="46" t="s">
        <v>118</v>
      </c>
      <c r="T48" s="46" t="s">
        <v>118</v>
      </c>
      <c r="U48" s="46" t="s">
        <v>118</v>
      </c>
      <c r="V48" s="46" t="s">
        <v>118</v>
      </c>
      <c r="W48" s="46" t="s">
        <v>118</v>
      </c>
      <c r="X48" s="46" t="s">
        <v>118</v>
      </c>
      <c r="Y48" s="46" t="s">
        <v>118</v>
      </c>
      <c r="Z48" s="46" t="s">
        <v>118</v>
      </c>
      <c r="AA48" s="46" t="s">
        <v>118</v>
      </c>
      <c r="AB48" s="46" t="s">
        <v>118</v>
      </c>
      <c r="AC48" s="46" t="s">
        <v>118</v>
      </c>
      <c r="AD48" s="46" t="s">
        <v>118</v>
      </c>
      <c r="AE48" s="46" t="s">
        <v>118</v>
      </c>
      <c r="AF48" s="46">
        <v>0</v>
      </c>
      <c r="AG48" s="46">
        <v>0</v>
      </c>
      <c r="AH48" s="46">
        <v>0</v>
      </c>
      <c r="AI48" s="46">
        <v>0</v>
      </c>
      <c r="AJ48" s="46">
        <v>0</v>
      </c>
      <c r="AK48" s="46">
        <v>0</v>
      </c>
      <c r="AL48" s="46">
        <v>0</v>
      </c>
      <c r="AM48" s="46" t="s">
        <v>118</v>
      </c>
      <c r="AN48" s="46" t="s">
        <v>118</v>
      </c>
      <c r="AO48" s="46" t="s">
        <v>118</v>
      </c>
      <c r="AP48" s="46" t="s">
        <v>118</v>
      </c>
      <c r="AQ48" s="46" t="s">
        <v>118</v>
      </c>
      <c r="AR48" s="46" t="s">
        <v>118</v>
      </c>
      <c r="AS48" s="46" t="s">
        <v>118</v>
      </c>
      <c r="AT48" s="46" t="s">
        <v>118</v>
      </c>
      <c r="AU48" s="46" t="s">
        <v>118</v>
      </c>
      <c r="AV48" s="46" t="s">
        <v>118</v>
      </c>
      <c r="AW48" s="46" t="s">
        <v>118</v>
      </c>
      <c r="AX48" s="46" t="s">
        <v>118</v>
      </c>
      <c r="AY48" s="46" t="s">
        <v>118</v>
      </c>
      <c r="AZ48" s="46" t="s">
        <v>118</v>
      </c>
      <c r="BA48" s="46" t="s">
        <v>118</v>
      </c>
      <c r="BB48" s="46" t="s">
        <v>118</v>
      </c>
      <c r="BC48" s="46" t="s">
        <v>118</v>
      </c>
      <c r="BD48" s="46" t="s">
        <v>118</v>
      </c>
      <c r="BE48" s="46" t="s">
        <v>118</v>
      </c>
      <c r="BF48" s="46" t="s">
        <v>118</v>
      </c>
      <c r="BG48" s="46" t="s">
        <v>118</v>
      </c>
      <c r="BH48" s="46" t="s">
        <v>118</v>
      </c>
      <c r="BI48" s="46" t="s">
        <v>118</v>
      </c>
      <c r="BJ48" s="46" t="s">
        <v>118</v>
      </c>
      <c r="BK48" s="46" t="s">
        <v>118</v>
      </c>
      <c r="BL48" s="46" t="s">
        <v>118</v>
      </c>
      <c r="BM48" s="46" t="s">
        <v>118</v>
      </c>
      <c r="BN48" s="46" t="s">
        <v>118</v>
      </c>
      <c r="BO48" s="46" t="s">
        <v>118</v>
      </c>
      <c r="BP48" s="46" t="s">
        <v>118</v>
      </c>
      <c r="BQ48" s="46" t="s">
        <v>118</v>
      </c>
      <c r="BR48" s="46" t="s">
        <v>118</v>
      </c>
      <c r="BS48" s="46" t="s">
        <v>118</v>
      </c>
      <c r="BT48" s="46" t="s">
        <v>118</v>
      </c>
      <c r="BU48" s="46" t="s">
        <v>118</v>
      </c>
      <c r="BV48" s="46" t="s">
        <v>118</v>
      </c>
      <c r="BW48" s="46" t="s">
        <v>118</v>
      </c>
      <c r="BX48" s="46" t="s">
        <v>118</v>
      </c>
      <c r="BY48" s="46" t="s">
        <v>118</v>
      </c>
      <c r="BZ48" s="46" t="s">
        <v>118</v>
      </c>
      <c r="CA48" s="46" t="s">
        <v>118</v>
      </c>
      <c r="CB48" s="46" t="s">
        <v>118</v>
      </c>
      <c r="CC48" s="46" t="s">
        <v>118</v>
      </c>
      <c r="CD48" s="46" t="s">
        <v>118</v>
      </c>
      <c r="CE48" s="46" t="s">
        <v>118</v>
      </c>
      <c r="CF48" s="46" t="s">
        <v>118</v>
      </c>
      <c r="CG48" s="46" t="s">
        <v>118</v>
      </c>
      <c r="CH48" s="46" t="s">
        <v>118</v>
      </c>
      <c r="CI48" s="46" t="s">
        <v>118</v>
      </c>
      <c r="CJ48" s="46">
        <f t="shared" si="46"/>
        <v>0</v>
      </c>
      <c r="CK48" s="46">
        <f t="shared" si="46"/>
        <v>0</v>
      </c>
      <c r="CL48" s="46">
        <f t="shared" si="46"/>
        <v>0</v>
      </c>
      <c r="CM48" s="46">
        <f t="shared" si="46"/>
        <v>0</v>
      </c>
      <c r="CN48" s="46">
        <f t="shared" si="46"/>
        <v>0</v>
      </c>
      <c r="CO48" s="46">
        <f t="shared" si="46"/>
        <v>0</v>
      </c>
      <c r="CP48" s="46">
        <f t="shared" si="46"/>
        <v>0</v>
      </c>
      <c r="CQ48" s="46" t="s">
        <v>118</v>
      </c>
      <c r="CR48" s="46" t="s">
        <v>118</v>
      </c>
      <c r="CS48" s="46" t="s">
        <v>118</v>
      </c>
      <c r="CT48" s="46" t="s">
        <v>118</v>
      </c>
      <c r="CU48" s="46" t="s">
        <v>118</v>
      </c>
      <c r="CV48" s="46" t="s">
        <v>118</v>
      </c>
      <c r="CW48" s="46" t="s">
        <v>118</v>
      </c>
      <c r="CX48" s="46" t="s">
        <v>118</v>
      </c>
    </row>
    <row r="49" spans="1:102" ht="47.25" x14ac:dyDescent="0.25">
      <c r="A49" s="14" t="s">
        <v>169</v>
      </c>
      <c r="B49" s="45" t="s">
        <v>172</v>
      </c>
      <c r="C49" s="48" t="s">
        <v>173</v>
      </c>
      <c r="D49" s="46" t="str">
        <f t="shared" si="45"/>
        <v>нд</v>
      </c>
      <c r="E49" s="46" t="str">
        <f t="shared" si="45"/>
        <v>нд</v>
      </c>
      <c r="F49" s="46" t="str">
        <f t="shared" si="45"/>
        <v>нд</v>
      </c>
      <c r="G49" s="46" t="str">
        <f t="shared" si="45"/>
        <v>нд</v>
      </c>
      <c r="H49" s="46" t="str">
        <f t="shared" si="45"/>
        <v>нд</v>
      </c>
      <c r="I49" s="46" t="str">
        <f t="shared" si="45"/>
        <v>нд</v>
      </c>
      <c r="J49" s="46" t="str">
        <f t="shared" si="45"/>
        <v>нд</v>
      </c>
      <c r="K49" s="46">
        <v>12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 t="s">
        <v>118</v>
      </c>
      <c r="S49" s="46" t="s">
        <v>118</v>
      </c>
      <c r="T49" s="46" t="s">
        <v>118</v>
      </c>
      <c r="U49" s="46" t="s">
        <v>118</v>
      </c>
      <c r="V49" s="46" t="s">
        <v>118</v>
      </c>
      <c r="W49" s="46" t="s">
        <v>118</v>
      </c>
      <c r="X49" s="46" t="s">
        <v>118</v>
      </c>
      <c r="Y49" s="46" t="s">
        <v>118</v>
      </c>
      <c r="Z49" s="46" t="s">
        <v>118</v>
      </c>
      <c r="AA49" s="46" t="s">
        <v>118</v>
      </c>
      <c r="AB49" s="46" t="s">
        <v>118</v>
      </c>
      <c r="AC49" s="46" t="s">
        <v>118</v>
      </c>
      <c r="AD49" s="46" t="s">
        <v>118</v>
      </c>
      <c r="AE49" s="46" t="s">
        <v>118</v>
      </c>
      <c r="AF49" s="46" t="s">
        <v>118</v>
      </c>
      <c r="AG49" s="46" t="s">
        <v>118</v>
      </c>
      <c r="AH49" s="46" t="s">
        <v>118</v>
      </c>
      <c r="AI49" s="46" t="s">
        <v>118</v>
      </c>
      <c r="AJ49" s="46" t="s">
        <v>118</v>
      </c>
      <c r="AK49" s="46" t="s">
        <v>118</v>
      </c>
      <c r="AL49" s="46" t="s">
        <v>118</v>
      </c>
      <c r="AM49" s="46" t="s">
        <v>118</v>
      </c>
      <c r="AN49" s="46" t="s">
        <v>118</v>
      </c>
      <c r="AO49" s="46" t="s">
        <v>118</v>
      </c>
      <c r="AP49" s="46" t="s">
        <v>118</v>
      </c>
      <c r="AQ49" s="46" t="s">
        <v>118</v>
      </c>
      <c r="AR49" s="46" t="s">
        <v>118</v>
      </c>
      <c r="AS49" s="46" t="s">
        <v>118</v>
      </c>
      <c r="AT49" s="46" t="s">
        <v>118</v>
      </c>
      <c r="AU49" s="46" t="s">
        <v>118</v>
      </c>
      <c r="AV49" s="46" t="s">
        <v>118</v>
      </c>
      <c r="AW49" s="46" t="s">
        <v>118</v>
      </c>
      <c r="AX49" s="46" t="s">
        <v>118</v>
      </c>
      <c r="AY49" s="46" t="s">
        <v>118</v>
      </c>
      <c r="AZ49" s="46" t="s">
        <v>118</v>
      </c>
      <c r="BA49" s="46" t="s">
        <v>118</v>
      </c>
      <c r="BB49" s="46" t="s">
        <v>118</v>
      </c>
      <c r="BC49" s="46" t="s">
        <v>118</v>
      </c>
      <c r="BD49" s="46" t="s">
        <v>118</v>
      </c>
      <c r="BE49" s="46" t="s">
        <v>118</v>
      </c>
      <c r="BF49" s="46" t="s">
        <v>118</v>
      </c>
      <c r="BG49" s="46" t="s">
        <v>118</v>
      </c>
      <c r="BH49" s="46" t="s">
        <v>118</v>
      </c>
      <c r="BI49" s="46" t="s">
        <v>118</v>
      </c>
      <c r="BJ49" s="46" t="s">
        <v>118</v>
      </c>
      <c r="BK49" s="46" t="s">
        <v>118</v>
      </c>
      <c r="BL49" s="46" t="s">
        <v>118</v>
      </c>
      <c r="BM49" s="46" t="s">
        <v>118</v>
      </c>
      <c r="BN49" s="46" t="s">
        <v>118</v>
      </c>
      <c r="BO49" s="46">
        <v>0</v>
      </c>
      <c r="BP49" s="46">
        <v>0</v>
      </c>
      <c r="BQ49" s="46">
        <v>0</v>
      </c>
      <c r="BR49" s="46">
        <v>0</v>
      </c>
      <c r="BS49" s="46">
        <v>0</v>
      </c>
      <c r="BT49" s="46">
        <v>0</v>
      </c>
      <c r="BU49" s="46">
        <v>0</v>
      </c>
      <c r="BV49" s="46" t="s">
        <v>118</v>
      </c>
      <c r="BW49" s="46" t="s">
        <v>118</v>
      </c>
      <c r="BX49" s="46" t="s">
        <v>118</v>
      </c>
      <c r="BY49" s="46" t="s">
        <v>118</v>
      </c>
      <c r="BZ49" s="46" t="s">
        <v>118</v>
      </c>
      <c r="CA49" s="46" t="s">
        <v>118</v>
      </c>
      <c r="CB49" s="46" t="s">
        <v>118</v>
      </c>
      <c r="CC49" s="46">
        <v>12</v>
      </c>
      <c r="CD49" s="46">
        <v>0</v>
      </c>
      <c r="CE49" s="46">
        <v>0</v>
      </c>
      <c r="CF49" s="46">
        <v>0</v>
      </c>
      <c r="CG49" s="46">
        <v>0</v>
      </c>
      <c r="CH49" s="46">
        <v>0</v>
      </c>
      <c r="CI49" s="46">
        <v>0</v>
      </c>
      <c r="CJ49" s="46" t="s">
        <v>118</v>
      </c>
      <c r="CK49" s="46" t="s">
        <v>118</v>
      </c>
      <c r="CL49" s="46" t="s">
        <v>118</v>
      </c>
      <c r="CM49" s="46" t="s">
        <v>118</v>
      </c>
      <c r="CN49" s="46" t="s">
        <v>118</v>
      </c>
      <c r="CO49" s="46" t="s">
        <v>118</v>
      </c>
      <c r="CP49" s="46" t="s">
        <v>118</v>
      </c>
      <c r="CQ49" s="46">
        <f>CC49</f>
        <v>12</v>
      </c>
      <c r="CR49" s="46">
        <v>0</v>
      </c>
      <c r="CS49" s="46">
        <v>0</v>
      </c>
      <c r="CT49" s="46">
        <v>0</v>
      </c>
      <c r="CU49" s="46">
        <v>0</v>
      </c>
      <c r="CV49" s="46">
        <v>0</v>
      </c>
      <c r="CW49" s="46">
        <v>0</v>
      </c>
      <c r="CX49" s="46" t="s">
        <v>174</v>
      </c>
    </row>
    <row r="50" spans="1:102" ht="47.25" x14ac:dyDescent="0.25">
      <c r="A50" s="14" t="s">
        <v>169</v>
      </c>
      <c r="B50" s="45" t="s">
        <v>175</v>
      </c>
      <c r="C50" s="48" t="s">
        <v>173</v>
      </c>
      <c r="D50" s="46">
        <f t="shared" si="45"/>
        <v>0</v>
      </c>
      <c r="E50" s="46">
        <f t="shared" si="45"/>
        <v>0</v>
      </c>
      <c r="F50" s="46">
        <f t="shared" si="45"/>
        <v>0</v>
      </c>
      <c r="G50" s="46">
        <f t="shared" si="45"/>
        <v>0</v>
      </c>
      <c r="H50" s="46">
        <f t="shared" si="45"/>
        <v>0</v>
      </c>
      <c r="I50" s="46">
        <f t="shared" si="45"/>
        <v>0</v>
      </c>
      <c r="J50" s="46">
        <f t="shared" si="45"/>
        <v>0</v>
      </c>
      <c r="K50" s="46" t="s">
        <v>118</v>
      </c>
      <c r="L50" s="46" t="s">
        <v>118</v>
      </c>
      <c r="M50" s="46" t="s">
        <v>118</v>
      </c>
      <c r="N50" s="46" t="s">
        <v>118</v>
      </c>
      <c r="O50" s="46" t="s">
        <v>118</v>
      </c>
      <c r="P50" s="46" t="s">
        <v>118</v>
      </c>
      <c r="Q50" s="46" t="s">
        <v>118</v>
      </c>
      <c r="R50" s="46" t="s">
        <v>118</v>
      </c>
      <c r="S50" s="46" t="s">
        <v>118</v>
      </c>
      <c r="T50" s="46" t="s">
        <v>118</v>
      </c>
      <c r="U50" s="46" t="s">
        <v>118</v>
      </c>
      <c r="V50" s="46" t="s">
        <v>118</v>
      </c>
      <c r="W50" s="46" t="s">
        <v>118</v>
      </c>
      <c r="X50" s="46" t="s">
        <v>118</v>
      </c>
      <c r="Y50" s="46" t="s">
        <v>118</v>
      </c>
      <c r="Z50" s="46" t="s">
        <v>118</v>
      </c>
      <c r="AA50" s="46" t="s">
        <v>118</v>
      </c>
      <c r="AB50" s="46" t="s">
        <v>118</v>
      </c>
      <c r="AC50" s="46" t="s">
        <v>118</v>
      </c>
      <c r="AD50" s="46" t="s">
        <v>118</v>
      </c>
      <c r="AE50" s="46" t="s">
        <v>118</v>
      </c>
      <c r="AF50" s="46" t="s">
        <v>118</v>
      </c>
      <c r="AG50" s="46" t="s">
        <v>118</v>
      </c>
      <c r="AH50" s="46" t="s">
        <v>118</v>
      </c>
      <c r="AI50" s="46" t="s">
        <v>118</v>
      </c>
      <c r="AJ50" s="46" t="s">
        <v>118</v>
      </c>
      <c r="AK50" s="46" t="s">
        <v>118</v>
      </c>
      <c r="AL50" s="46" t="s">
        <v>118</v>
      </c>
      <c r="AM50" s="46" t="s">
        <v>118</v>
      </c>
      <c r="AN50" s="46" t="s">
        <v>118</v>
      </c>
      <c r="AO50" s="46" t="s">
        <v>118</v>
      </c>
      <c r="AP50" s="46" t="s">
        <v>118</v>
      </c>
      <c r="AQ50" s="46" t="s">
        <v>118</v>
      </c>
      <c r="AR50" s="46" t="s">
        <v>118</v>
      </c>
      <c r="AS50" s="46" t="s">
        <v>118</v>
      </c>
      <c r="AT50" s="46">
        <v>0</v>
      </c>
      <c r="AU50" s="46">
        <v>0</v>
      </c>
      <c r="AV50" s="46">
        <v>0</v>
      </c>
      <c r="AW50" s="46">
        <v>0</v>
      </c>
      <c r="AX50" s="46">
        <v>0</v>
      </c>
      <c r="AY50" s="46">
        <v>0</v>
      </c>
      <c r="AZ50" s="46">
        <v>0</v>
      </c>
      <c r="BA50" s="46" t="s">
        <v>118</v>
      </c>
      <c r="BB50" s="46" t="s">
        <v>118</v>
      </c>
      <c r="BC50" s="46" t="s">
        <v>118</v>
      </c>
      <c r="BD50" s="46" t="s">
        <v>118</v>
      </c>
      <c r="BE50" s="46" t="s">
        <v>118</v>
      </c>
      <c r="BF50" s="46" t="s">
        <v>118</v>
      </c>
      <c r="BG50" s="46" t="s">
        <v>118</v>
      </c>
      <c r="BH50" s="46" t="s">
        <v>118</v>
      </c>
      <c r="BI50" s="46" t="s">
        <v>118</v>
      </c>
      <c r="BJ50" s="46" t="s">
        <v>118</v>
      </c>
      <c r="BK50" s="46" t="s">
        <v>118</v>
      </c>
      <c r="BL50" s="46" t="s">
        <v>118</v>
      </c>
      <c r="BM50" s="46" t="s">
        <v>118</v>
      </c>
      <c r="BN50" s="46" t="s">
        <v>118</v>
      </c>
      <c r="BO50" s="46" t="s">
        <v>118</v>
      </c>
      <c r="BP50" s="46" t="s">
        <v>118</v>
      </c>
      <c r="BQ50" s="46" t="s">
        <v>118</v>
      </c>
      <c r="BR50" s="46" t="s">
        <v>118</v>
      </c>
      <c r="BS50" s="46" t="s">
        <v>118</v>
      </c>
      <c r="BT50" s="46" t="s">
        <v>118</v>
      </c>
      <c r="BU50" s="46" t="s">
        <v>118</v>
      </c>
      <c r="BV50" s="46" t="s">
        <v>118</v>
      </c>
      <c r="BW50" s="46" t="s">
        <v>118</v>
      </c>
      <c r="BX50" s="46" t="s">
        <v>118</v>
      </c>
      <c r="BY50" s="46" t="s">
        <v>118</v>
      </c>
      <c r="BZ50" s="46" t="s">
        <v>118</v>
      </c>
      <c r="CA50" s="46" t="s">
        <v>118</v>
      </c>
      <c r="CB50" s="46" t="s">
        <v>118</v>
      </c>
      <c r="CC50" s="46" t="s">
        <v>118</v>
      </c>
      <c r="CD50" s="46" t="s">
        <v>118</v>
      </c>
      <c r="CE50" s="46" t="s">
        <v>118</v>
      </c>
      <c r="CF50" s="46" t="s">
        <v>118</v>
      </c>
      <c r="CG50" s="46" t="s">
        <v>118</v>
      </c>
      <c r="CH50" s="46" t="s">
        <v>118</v>
      </c>
      <c r="CI50" s="46" t="s">
        <v>118</v>
      </c>
      <c r="CJ50" s="46">
        <v>0</v>
      </c>
      <c r="CK50" s="46">
        <v>0</v>
      </c>
      <c r="CL50" s="46">
        <v>0</v>
      </c>
      <c r="CM50" s="46">
        <v>0</v>
      </c>
      <c r="CN50" s="46">
        <v>0</v>
      </c>
      <c r="CO50" s="46">
        <v>0</v>
      </c>
      <c r="CP50" s="46">
        <v>0</v>
      </c>
      <c r="CQ50" s="46" t="s">
        <v>118</v>
      </c>
      <c r="CR50" s="46" t="s">
        <v>118</v>
      </c>
      <c r="CS50" s="46" t="s">
        <v>118</v>
      </c>
      <c r="CT50" s="46" t="s">
        <v>118</v>
      </c>
      <c r="CU50" s="46" t="s">
        <v>118</v>
      </c>
      <c r="CV50" s="46" t="s">
        <v>118</v>
      </c>
      <c r="CW50" s="46" t="s">
        <v>118</v>
      </c>
      <c r="CX50" s="14" t="s">
        <v>118</v>
      </c>
    </row>
    <row r="51" spans="1:102" ht="63" x14ac:dyDescent="0.25">
      <c r="A51" s="14" t="s">
        <v>169</v>
      </c>
      <c r="B51" s="45" t="s">
        <v>176</v>
      </c>
      <c r="C51" s="48" t="s">
        <v>117</v>
      </c>
      <c r="D51" s="46">
        <f t="shared" si="45"/>
        <v>4.5999999999999996</v>
      </c>
      <c r="E51" s="46">
        <f t="shared" si="45"/>
        <v>0</v>
      </c>
      <c r="F51" s="46">
        <f t="shared" si="45"/>
        <v>0</v>
      </c>
      <c r="G51" s="46">
        <f t="shared" si="45"/>
        <v>0</v>
      </c>
      <c r="H51" s="46">
        <f t="shared" si="45"/>
        <v>0</v>
      </c>
      <c r="I51" s="46">
        <f t="shared" si="45"/>
        <v>0</v>
      </c>
      <c r="J51" s="46">
        <f t="shared" si="45"/>
        <v>0</v>
      </c>
      <c r="K51" s="46">
        <v>0</v>
      </c>
      <c r="L51" s="46">
        <v>0</v>
      </c>
      <c r="M51" s="46">
        <v>0</v>
      </c>
      <c r="N51" s="46">
        <v>0</v>
      </c>
      <c r="O51" s="46">
        <v>0</v>
      </c>
      <c r="P51" s="46">
        <v>0</v>
      </c>
      <c r="Q51" s="46">
        <v>0</v>
      </c>
      <c r="R51" s="46" t="s">
        <v>118</v>
      </c>
      <c r="S51" s="46" t="s">
        <v>118</v>
      </c>
      <c r="T51" s="46" t="s">
        <v>118</v>
      </c>
      <c r="U51" s="46" t="s">
        <v>118</v>
      </c>
      <c r="V51" s="46" t="s">
        <v>118</v>
      </c>
      <c r="W51" s="46" t="s">
        <v>118</v>
      </c>
      <c r="X51" s="46" t="s">
        <v>118</v>
      </c>
      <c r="Y51" s="46" t="s">
        <v>118</v>
      </c>
      <c r="Z51" s="46" t="s">
        <v>118</v>
      </c>
      <c r="AA51" s="46" t="s">
        <v>118</v>
      </c>
      <c r="AB51" s="46" t="s">
        <v>118</v>
      </c>
      <c r="AC51" s="46" t="s">
        <v>118</v>
      </c>
      <c r="AD51" s="46" t="s">
        <v>118</v>
      </c>
      <c r="AE51" s="46" t="s">
        <v>118</v>
      </c>
      <c r="AF51" s="46" t="s">
        <v>118</v>
      </c>
      <c r="AG51" s="46" t="s">
        <v>118</v>
      </c>
      <c r="AH51" s="46" t="s">
        <v>118</v>
      </c>
      <c r="AI51" s="46" t="s">
        <v>118</v>
      </c>
      <c r="AJ51" s="46" t="s">
        <v>118</v>
      </c>
      <c r="AK51" s="46" t="s">
        <v>118</v>
      </c>
      <c r="AL51" s="46" t="s">
        <v>118</v>
      </c>
      <c r="AM51" s="46" t="s">
        <v>118</v>
      </c>
      <c r="AN51" s="46" t="s">
        <v>118</v>
      </c>
      <c r="AO51" s="46" t="s">
        <v>118</v>
      </c>
      <c r="AP51" s="46" t="s">
        <v>118</v>
      </c>
      <c r="AQ51" s="46" t="s">
        <v>118</v>
      </c>
      <c r="AR51" s="46" t="s">
        <v>118</v>
      </c>
      <c r="AS51" s="46" t="s">
        <v>118</v>
      </c>
      <c r="AT51" s="46" t="s">
        <v>118</v>
      </c>
      <c r="AU51" s="46" t="s">
        <v>118</v>
      </c>
      <c r="AV51" s="46" t="s">
        <v>118</v>
      </c>
      <c r="AW51" s="46" t="s">
        <v>118</v>
      </c>
      <c r="AX51" s="46" t="s">
        <v>118</v>
      </c>
      <c r="AY51" s="46" t="s">
        <v>118</v>
      </c>
      <c r="AZ51" s="46" t="s">
        <v>118</v>
      </c>
      <c r="BA51" s="46" t="s">
        <v>118</v>
      </c>
      <c r="BB51" s="46" t="s">
        <v>118</v>
      </c>
      <c r="BC51" s="46" t="s">
        <v>118</v>
      </c>
      <c r="BD51" s="46" t="s">
        <v>118</v>
      </c>
      <c r="BE51" s="46" t="s">
        <v>118</v>
      </c>
      <c r="BF51" s="46" t="s">
        <v>118</v>
      </c>
      <c r="BG51" s="46" t="s">
        <v>118</v>
      </c>
      <c r="BH51" s="46">
        <v>4.5999999999999996</v>
      </c>
      <c r="BI51" s="46">
        <v>0</v>
      </c>
      <c r="BJ51" s="46">
        <v>0</v>
      </c>
      <c r="BK51" s="46">
        <v>0</v>
      </c>
      <c r="BL51" s="46">
        <v>0</v>
      </c>
      <c r="BM51" s="46">
        <v>0</v>
      </c>
      <c r="BN51" s="46">
        <v>0</v>
      </c>
      <c r="BO51" s="46">
        <v>0</v>
      </c>
      <c r="BP51" s="46">
        <v>0</v>
      </c>
      <c r="BQ51" s="46">
        <v>0</v>
      </c>
      <c r="BR51" s="46">
        <v>0</v>
      </c>
      <c r="BS51" s="46">
        <v>0</v>
      </c>
      <c r="BT51" s="46">
        <v>0</v>
      </c>
      <c r="BU51" s="46">
        <v>0</v>
      </c>
      <c r="BV51" s="46" t="s">
        <v>118</v>
      </c>
      <c r="BW51" s="46" t="s">
        <v>118</v>
      </c>
      <c r="BX51" s="46" t="s">
        <v>118</v>
      </c>
      <c r="BY51" s="46" t="s">
        <v>118</v>
      </c>
      <c r="BZ51" s="46" t="s">
        <v>118</v>
      </c>
      <c r="CA51" s="46" t="s">
        <v>118</v>
      </c>
      <c r="CB51" s="46" t="s">
        <v>118</v>
      </c>
      <c r="CC51" s="46" t="s">
        <v>118</v>
      </c>
      <c r="CD51" s="46" t="s">
        <v>118</v>
      </c>
      <c r="CE51" s="46" t="s">
        <v>118</v>
      </c>
      <c r="CF51" s="46" t="s">
        <v>118</v>
      </c>
      <c r="CG51" s="46" t="s">
        <v>118</v>
      </c>
      <c r="CH51" s="46" t="s">
        <v>118</v>
      </c>
      <c r="CI51" s="46" t="s">
        <v>118</v>
      </c>
      <c r="CJ51" s="46">
        <f t="shared" ref="CJ51:CP52" si="47">BH51</f>
        <v>4.5999999999999996</v>
      </c>
      <c r="CK51" s="46">
        <f t="shared" si="47"/>
        <v>0</v>
      </c>
      <c r="CL51" s="46">
        <f t="shared" si="47"/>
        <v>0</v>
      </c>
      <c r="CM51" s="46">
        <f t="shared" si="47"/>
        <v>0</v>
      </c>
      <c r="CN51" s="46">
        <f t="shared" si="47"/>
        <v>0</v>
      </c>
      <c r="CO51" s="46">
        <f t="shared" si="47"/>
        <v>0</v>
      </c>
      <c r="CP51" s="46">
        <f t="shared" si="47"/>
        <v>0</v>
      </c>
      <c r="CQ51" s="46">
        <v>0</v>
      </c>
      <c r="CR51" s="46">
        <v>0</v>
      </c>
      <c r="CS51" s="46">
        <v>0</v>
      </c>
      <c r="CT51" s="46">
        <v>0</v>
      </c>
      <c r="CU51" s="46">
        <v>0</v>
      </c>
      <c r="CV51" s="46">
        <v>0</v>
      </c>
      <c r="CW51" s="46">
        <v>0</v>
      </c>
      <c r="CX51" s="46" t="s">
        <v>177</v>
      </c>
    </row>
    <row r="52" spans="1:102" ht="47.25" x14ac:dyDescent="0.25">
      <c r="A52" s="14" t="s">
        <v>169</v>
      </c>
      <c r="B52" s="45" t="s">
        <v>178</v>
      </c>
      <c r="C52" s="48" t="s">
        <v>117</v>
      </c>
      <c r="D52" s="46">
        <f t="shared" si="45"/>
        <v>0</v>
      </c>
      <c r="E52" s="46">
        <f t="shared" si="45"/>
        <v>0</v>
      </c>
      <c r="F52" s="46">
        <f t="shared" si="45"/>
        <v>0</v>
      </c>
      <c r="G52" s="46">
        <f t="shared" si="45"/>
        <v>0</v>
      </c>
      <c r="H52" s="46">
        <f t="shared" si="45"/>
        <v>0</v>
      </c>
      <c r="I52" s="46">
        <f t="shared" si="45"/>
        <v>0</v>
      </c>
      <c r="J52" s="46">
        <f t="shared" si="45"/>
        <v>0</v>
      </c>
      <c r="K52" s="46">
        <v>0</v>
      </c>
      <c r="L52" s="46">
        <v>0</v>
      </c>
      <c r="M52" s="46">
        <v>0</v>
      </c>
      <c r="N52" s="46">
        <v>0</v>
      </c>
      <c r="O52" s="46">
        <v>0</v>
      </c>
      <c r="P52" s="46">
        <v>0</v>
      </c>
      <c r="Q52" s="46">
        <v>0</v>
      </c>
      <c r="R52" s="46" t="s">
        <v>118</v>
      </c>
      <c r="S52" s="46" t="s">
        <v>118</v>
      </c>
      <c r="T52" s="46" t="s">
        <v>118</v>
      </c>
      <c r="U52" s="46" t="s">
        <v>118</v>
      </c>
      <c r="V52" s="46" t="s">
        <v>118</v>
      </c>
      <c r="W52" s="46" t="s">
        <v>118</v>
      </c>
      <c r="X52" s="46" t="s">
        <v>118</v>
      </c>
      <c r="Y52" s="46" t="s">
        <v>118</v>
      </c>
      <c r="Z52" s="46" t="s">
        <v>118</v>
      </c>
      <c r="AA52" s="46" t="s">
        <v>118</v>
      </c>
      <c r="AB52" s="46" t="s">
        <v>118</v>
      </c>
      <c r="AC52" s="46" t="s">
        <v>118</v>
      </c>
      <c r="AD52" s="46" t="s">
        <v>118</v>
      </c>
      <c r="AE52" s="46" t="s">
        <v>118</v>
      </c>
      <c r="AF52" s="46" t="s">
        <v>118</v>
      </c>
      <c r="AG52" s="46" t="s">
        <v>118</v>
      </c>
      <c r="AH52" s="46" t="s">
        <v>118</v>
      </c>
      <c r="AI52" s="46" t="s">
        <v>118</v>
      </c>
      <c r="AJ52" s="46" t="s">
        <v>118</v>
      </c>
      <c r="AK52" s="46" t="s">
        <v>118</v>
      </c>
      <c r="AL52" s="46" t="s">
        <v>118</v>
      </c>
      <c r="AM52" s="46" t="s">
        <v>118</v>
      </c>
      <c r="AN52" s="46" t="s">
        <v>118</v>
      </c>
      <c r="AO52" s="46" t="s">
        <v>118</v>
      </c>
      <c r="AP52" s="46" t="s">
        <v>118</v>
      </c>
      <c r="AQ52" s="46" t="s">
        <v>118</v>
      </c>
      <c r="AR52" s="46" t="s">
        <v>118</v>
      </c>
      <c r="AS52" s="46" t="s">
        <v>118</v>
      </c>
      <c r="AT52" s="46" t="s">
        <v>118</v>
      </c>
      <c r="AU52" s="46" t="s">
        <v>118</v>
      </c>
      <c r="AV52" s="46" t="s">
        <v>118</v>
      </c>
      <c r="AW52" s="46" t="s">
        <v>118</v>
      </c>
      <c r="AX52" s="46" t="s">
        <v>118</v>
      </c>
      <c r="AY52" s="46" t="s">
        <v>118</v>
      </c>
      <c r="AZ52" s="46" t="s">
        <v>118</v>
      </c>
      <c r="BA52" s="46" t="s">
        <v>118</v>
      </c>
      <c r="BB52" s="46" t="s">
        <v>118</v>
      </c>
      <c r="BC52" s="46" t="s">
        <v>118</v>
      </c>
      <c r="BD52" s="46" t="s">
        <v>118</v>
      </c>
      <c r="BE52" s="46" t="s">
        <v>118</v>
      </c>
      <c r="BF52" s="46" t="s">
        <v>118</v>
      </c>
      <c r="BG52" s="46" t="s">
        <v>118</v>
      </c>
      <c r="BH52" s="46">
        <v>0</v>
      </c>
      <c r="BI52" s="46">
        <v>0</v>
      </c>
      <c r="BJ52" s="46">
        <v>0</v>
      </c>
      <c r="BK52" s="46">
        <v>0</v>
      </c>
      <c r="BL52" s="46">
        <v>0</v>
      </c>
      <c r="BM52" s="46">
        <v>0</v>
      </c>
      <c r="BN52" s="46">
        <v>0</v>
      </c>
      <c r="BO52" s="46">
        <v>0</v>
      </c>
      <c r="BP52" s="46">
        <v>0</v>
      </c>
      <c r="BQ52" s="46">
        <v>0</v>
      </c>
      <c r="BR52" s="46">
        <v>0</v>
      </c>
      <c r="BS52" s="46">
        <v>0</v>
      </c>
      <c r="BT52" s="46">
        <v>0</v>
      </c>
      <c r="BU52" s="46">
        <v>0</v>
      </c>
      <c r="BV52" s="49" t="s">
        <v>118</v>
      </c>
      <c r="BW52" s="49" t="s">
        <v>118</v>
      </c>
      <c r="BX52" s="49" t="s">
        <v>118</v>
      </c>
      <c r="BY52" s="49" t="s">
        <v>118</v>
      </c>
      <c r="BZ52" s="49" t="s">
        <v>118</v>
      </c>
      <c r="CA52" s="49" t="s">
        <v>118</v>
      </c>
      <c r="CB52" s="49" t="s">
        <v>118</v>
      </c>
      <c r="CC52" s="49" t="s">
        <v>118</v>
      </c>
      <c r="CD52" s="49" t="s">
        <v>118</v>
      </c>
      <c r="CE52" s="49" t="s">
        <v>118</v>
      </c>
      <c r="CF52" s="49" t="s">
        <v>118</v>
      </c>
      <c r="CG52" s="49" t="s">
        <v>118</v>
      </c>
      <c r="CH52" s="49" t="s">
        <v>118</v>
      </c>
      <c r="CI52" s="49" t="s">
        <v>118</v>
      </c>
      <c r="CJ52" s="46">
        <f t="shared" si="47"/>
        <v>0</v>
      </c>
      <c r="CK52" s="46">
        <f t="shared" si="47"/>
        <v>0</v>
      </c>
      <c r="CL52" s="46">
        <f t="shared" si="47"/>
        <v>0</v>
      </c>
      <c r="CM52" s="46">
        <f t="shared" si="47"/>
        <v>0</v>
      </c>
      <c r="CN52" s="46">
        <f t="shared" si="47"/>
        <v>0</v>
      </c>
      <c r="CO52" s="46">
        <f t="shared" si="47"/>
        <v>0</v>
      </c>
      <c r="CP52" s="46">
        <f t="shared" si="47"/>
        <v>0</v>
      </c>
      <c r="CQ52" s="46">
        <v>0</v>
      </c>
      <c r="CR52" s="46">
        <v>0</v>
      </c>
      <c r="CS52" s="46">
        <v>0</v>
      </c>
      <c r="CT52" s="46">
        <v>0</v>
      </c>
      <c r="CU52" s="46">
        <v>0</v>
      </c>
      <c r="CV52" s="46">
        <v>0</v>
      </c>
      <c r="CW52" s="46">
        <v>0</v>
      </c>
      <c r="CX52" s="46" t="s">
        <v>177</v>
      </c>
    </row>
    <row r="53" spans="1:102" ht="47.25" x14ac:dyDescent="0.25">
      <c r="A53" s="14" t="s">
        <v>169</v>
      </c>
      <c r="B53" s="45" t="s">
        <v>179</v>
      </c>
      <c r="C53" s="48" t="s">
        <v>180</v>
      </c>
      <c r="D53" s="46">
        <f t="shared" si="45"/>
        <v>7.4</v>
      </c>
      <c r="E53" s="46">
        <f t="shared" si="45"/>
        <v>0</v>
      </c>
      <c r="F53" s="46">
        <f t="shared" si="45"/>
        <v>0</v>
      </c>
      <c r="G53" s="46">
        <f t="shared" si="45"/>
        <v>0</v>
      </c>
      <c r="H53" s="46">
        <f t="shared" si="45"/>
        <v>0</v>
      </c>
      <c r="I53" s="46">
        <f t="shared" si="45"/>
        <v>0</v>
      </c>
      <c r="J53" s="46">
        <f t="shared" si="45"/>
        <v>0</v>
      </c>
      <c r="K53" s="46" t="s">
        <v>118</v>
      </c>
      <c r="L53" s="46" t="s">
        <v>118</v>
      </c>
      <c r="M53" s="46" t="s">
        <v>118</v>
      </c>
      <c r="N53" s="46" t="s">
        <v>118</v>
      </c>
      <c r="O53" s="46" t="s">
        <v>118</v>
      </c>
      <c r="P53" s="46" t="s">
        <v>118</v>
      </c>
      <c r="Q53" s="46" t="s">
        <v>118</v>
      </c>
      <c r="R53" s="46" t="s">
        <v>118</v>
      </c>
      <c r="S53" s="46" t="s">
        <v>118</v>
      </c>
      <c r="T53" s="46" t="s">
        <v>118</v>
      </c>
      <c r="U53" s="46" t="s">
        <v>118</v>
      </c>
      <c r="V53" s="46" t="s">
        <v>118</v>
      </c>
      <c r="W53" s="46" t="s">
        <v>118</v>
      </c>
      <c r="X53" s="46" t="s">
        <v>118</v>
      </c>
      <c r="Y53" s="46" t="s">
        <v>118</v>
      </c>
      <c r="Z53" s="46" t="s">
        <v>118</v>
      </c>
      <c r="AA53" s="46" t="s">
        <v>118</v>
      </c>
      <c r="AB53" s="46" t="s">
        <v>118</v>
      </c>
      <c r="AC53" s="46" t="s">
        <v>118</v>
      </c>
      <c r="AD53" s="46" t="s">
        <v>118</v>
      </c>
      <c r="AE53" s="46" t="s">
        <v>118</v>
      </c>
      <c r="AF53" s="46" t="s">
        <v>118</v>
      </c>
      <c r="AG53" s="46" t="s">
        <v>118</v>
      </c>
      <c r="AH53" s="46" t="s">
        <v>118</v>
      </c>
      <c r="AI53" s="46" t="s">
        <v>118</v>
      </c>
      <c r="AJ53" s="46" t="s">
        <v>118</v>
      </c>
      <c r="AK53" s="46" t="s">
        <v>118</v>
      </c>
      <c r="AL53" s="46" t="s">
        <v>118</v>
      </c>
      <c r="AM53" s="46" t="s">
        <v>118</v>
      </c>
      <c r="AN53" s="46" t="s">
        <v>118</v>
      </c>
      <c r="AO53" s="46" t="s">
        <v>118</v>
      </c>
      <c r="AP53" s="46" t="s">
        <v>118</v>
      </c>
      <c r="AQ53" s="46" t="s">
        <v>118</v>
      </c>
      <c r="AR53" s="46" t="s">
        <v>118</v>
      </c>
      <c r="AS53" s="46" t="s">
        <v>118</v>
      </c>
      <c r="AT53" s="46" t="s">
        <v>118</v>
      </c>
      <c r="AU53" s="46" t="s">
        <v>118</v>
      </c>
      <c r="AV53" s="46" t="s">
        <v>118</v>
      </c>
      <c r="AW53" s="46" t="s">
        <v>118</v>
      </c>
      <c r="AX53" s="46" t="s">
        <v>118</v>
      </c>
      <c r="AY53" s="46" t="s">
        <v>118</v>
      </c>
      <c r="AZ53" s="46" t="s">
        <v>118</v>
      </c>
      <c r="BA53" s="46" t="s">
        <v>118</v>
      </c>
      <c r="BB53" s="46" t="s">
        <v>118</v>
      </c>
      <c r="BC53" s="46" t="s">
        <v>118</v>
      </c>
      <c r="BD53" s="46" t="s">
        <v>118</v>
      </c>
      <c r="BE53" s="46" t="s">
        <v>118</v>
      </c>
      <c r="BF53" s="46" t="s">
        <v>118</v>
      </c>
      <c r="BG53" s="46" t="s">
        <v>118</v>
      </c>
      <c r="BH53" s="46" t="s">
        <v>118</v>
      </c>
      <c r="BI53" s="46" t="s">
        <v>118</v>
      </c>
      <c r="BJ53" s="46" t="s">
        <v>118</v>
      </c>
      <c r="BK53" s="46" t="s">
        <v>118</v>
      </c>
      <c r="BL53" s="46" t="s">
        <v>118</v>
      </c>
      <c r="BM53" s="46" t="s">
        <v>118</v>
      </c>
      <c r="BN53" s="46" t="s">
        <v>118</v>
      </c>
      <c r="BO53" s="46" t="s">
        <v>118</v>
      </c>
      <c r="BP53" s="46" t="s">
        <v>118</v>
      </c>
      <c r="BQ53" s="46" t="s">
        <v>118</v>
      </c>
      <c r="BR53" s="46" t="s">
        <v>118</v>
      </c>
      <c r="BS53" s="46" t="s">
        <v>118</v>
      </c>
      <c r="BT53" s="46" t="s">
        <v>118</v>
      </c>
      <c r="BU53" s="46" t="s">
        <v>118</v>
      </c>
      <c r="BV53" s="46">
        <v>7.4</v>
      </c>
      <c r="BW53" s="46">
        <v>0</v>
      </c>
      <c r="BX53" s="46">
        <v>0</v>
      </c>
      <c r="BY53" s="46">
        <v>0</v>
      </c>
      <c r="BZ53" s="46">
        <v>0</v>
      </c>
      <c r="CA53" s="46">
        <v>0</v>
      </c>
      <c r="CB53" s="46">
        <v>0</v>
      </c>
      <c r="CC53" s="46" t="s">
        <v>118</v>
      </c>
      <c r="CD53" s="46" t="s">
        <v>118</v>
      </c>
      <c r="CE53" s="46" t="s">
        <v>118</v>
      </c>
      <c r="CF53" s="46" t="s">
        <v>118</v>
      </c>
      <c r="CG53" s="46" t="s">
        <v>118</v>
      </c>
      <c r="CH53" s="46" t="s">
        <v>118</v>
      </c>
      <c r="CI53" s="46" t="s">
        <v>118</v>
      </c>
      <c r="CJ53" s="46">
        <f t="shared" ref="CJ53:CP53" si="48">BV53</f>
        <v>7.4</v>
      </c>
      <c r="CK53" s="46">
        <f t="shared" si="48"/>
        <v>0</v>
      </c>
      <c r="CL53" s="46">
        <f t="shared" si="48"/>
        <v>0</v>
      </c>
      <c r="CM53" s="46">
        <f t="shared" si="48"/>
        <v>0</v>
      </c>
      <c r="CN53" s="46">
        <f t="shared" si="48"/>
        <v>0</v>
      </c>
      <c r="CO53" s="46">
        <f t="shared" si="48"/>
        <v>0</v>
      </c>
      <c r="CP53" s="46">
        <f t="shared" si="48"/>
        <v>0</v>
      </c>
      <c r="CQ53" s="46" t="s">
        <v>118</v>
      </c>
      <c r="CR53" s="46" t="s">
        <v>118</v>
      </c>
      <c r="CS53" s="46" t="s">
        <v>118</v>
      </c>
      <c r="CT53" s="46" t="s">
        <v>118</v>
      </c>
      <c r="CU53" s="46" t="s">
        <v>118</v>
      </c>
      <c r="CV53" s="46" t="s">
        <v>118</v>
      </c>
      <c r="CW53" s="46" t="s">
        <v>118</v>
      </c>
      <c r="CX53" s="46" t="s">
        <v>181</v>
      </c>
    </row>
    <row r="54" spans="1:102" ht="31.5" x14ac:dyDescent="0.25">
      <c r="A54" s="14" t="s">
        <v>169</v>
      </c>
      <c r="B54" s="45" t="s">
        <v>182</v>
      </c>
      <c r="C54" s="48" t="s">
        <v>180</v>
      </c>
      <c r="D54" s="46">
        <f t="shared" si="45"/>
        <v>0</v>
      </c>
      <c r="E54" s="46">
        <f t="shared" si="45"/>
        <v>0</v>
      </c>
      <c r="F54" s="46">
        <f t="shared" si="45"/>
        <v>0</v>
      </c>
      <c r="G54" s="46">
        <f t="shared" si="45"/>
        <v>0</v>
      </c>
      <c r="H54" s="46">
        <f t="shared" si="45"/>
        <v>0</v>
      </c>
      <c r="I54" s="46">
        <f t="shared" si="45"/>
        <v>0</v>
      </c>
      <c r="J54" s="46">
        <f t="shared" si="45"/>
        <v>0</v>
      </c>
      <c r="K54" s="46" t="s">
        <v>118</v>
      </c>
      <c r="L54" s="46" t="s">
        <v>118</v>
      </c>
      <c r="M54" s="46" t="s">
        <v>118</v>
      </c>
      <c r="N54" s="46" t="s">
        <v>118</v>
      </c>
      <c r="O54" s="46" t="s">
        <v>118</v>
      </c>
      <c r="P54" s="46" t="s">
        <v>118</v>
      </c>
      <c r="Q54" s="46" t="s">
        <v>118</v>
      </c>
      <c r="R54" s="46" t="s">
        <v>118</v>
      </c>
      <c r="S54" s="46" t="s">
        <v>118</v>
      </c>
      <c r="T54" s="46" t="s">
        <v>118</v>
      </c>
      <c r="U54" s="46" t="s">
        <v>118</v>
      </c>
      <c r="V54" s="46" t="s">
        <v>118</v>
      </c>
      <c r="W54" s="46" t="s">
        <v>118</v>
      </c>
      <c r="X54" s="46" t="s">
        <v>118</v>
      </c>
      <c r="Y54" s="46" t="s">
        <v>118</v>
      </c>
      <c r="Z54" s="46" t="s">
        <v>118</v>
      </c>
      <c r="AA54" s="46" t="s">
        <v>118</v>
      </c>
      <c r="AB54" s="46" t="s">
        <v>118</v>
      </c>
      <c r="AC54" s="46" t="s">
        <v>118</v>
      </c>
      <c r="AD54" s="46" t="s">
        <v>118</v>
      </c>
      <c r="AE54" s="46" t="s">
        <v>118</v>
      </c>
      <c r="AF54" s="46" t="s">
        <v>118</v>
      </c>
      <c r="AG54" s="46" t="s">
        <v>118</v>
      </c>
      <c r="AH54" s="46" t="s">
        <v>118</v>
      </c>
      <c r="AI54" s="46" t="s">
        <v>118</v>
      </c>
      <c r="AJ54" s="46" t="s">
        <v>118</v>
      </c>
      <c r="AK54" s="46" t="s">
        <v>118</v>
      </c>
      <c r="AL54" s="46" t="s">
        <v>118</v>
      </c>
      <c r="AM54" s="46" t="s">
        <v>118</v>
      </c>
      <c r="AN54" s="46" t="s">
        <v>118</v>
      </c>
      <c r="AO54" s="46" t="s">
        <v>118</v>
      </c>
      <c r="AP54" s="46" t="s">
        <v>118</v>
      </c>
      <c r="AQ54" s="46" t="s">
        <v>118</v>
      </c>
      <c r="AR54" s="46" t="s">
        <v>118</v>
      </c>
      <c r="AS54" s="46" t="s">
        <v>118</v>
      </c>
      <c r="AT54" s="46" t="s">
        <v>118</v>
      </c>
      <c r="AU54" s="46" t="s">
        <v>118</v>
      </c>
      <c r="AV54" s="46" t="s">
        <v>118</v>
      </c>
      <c r="AW54" s="46" t="s">
        <v>118</v>
      </c>
      <c r="AX54" s="46" t="s">
        <v>118</v>
      </c>
      <c r="AY54" s="46" t="s">
        <v>118</v>
      </c>
      <c r="AZ54" s="46" t="s">
        <v>118</v>
      </c>
      <c r="BA54" s="46" t="s">
        <v>118</v>
      </c>
      <c r="BB54" s="46" t="s">
        <v>118</v>
      </c>
      <c r="BC54" s="46" t="s">
        <v>118</v>
      </c>
      <c r="BD54" s="46" t="s">
        <v>118</v>
      </c>
      <c r="BE54" s="46" t="s">
        <v>118</v>
      </c>
      <c r="BF54" s="46" t="s">
        <v>118</v>
      </c>
      <c r="BG54" s="46" t="s">
        <v>118</v>
      </c>
      <c r="BH54" s="46" t="s">
        <v>118</v>
      </c>
      <c r="BI54" s="46" t="s">
        <v>118</v>
      </c>
      <c r="BJ54" s="46" t="s">
        <v>118</v>
      </c>
      <c r="BK54" s="46" t="s">
        <v>118</v>
      </c>
      <c r="BL54" s="46" t="s">
        <v>118</v>
      </c>
      <c r="BM54" s="46" t="s">
        <v>118</v>
      </c>
      <c r="BN54" s="46" t="s">
        <v>118</v>
      </c>
      <c r="BO54" s="46" t="s">
        <v>118</v>
      </c>
      <c r="BP54" s="46" t="s">
        <v>118</v>
      </c>
      <c r="BQ54" s="46" t="s">
        <v>118</v>
      </c>
      <c r="BR54" s="46" t="s">
        <v>118</v>
      </c>
      <c r="BS54" s="46" t="s">
        <v>118</v>
      </c>
      <c r="BT54" s="46" t="s">
        <v>118</v>
      </c>
      <c r="BU54" s="46" t="s">
        <v>118</v>
      </c>
      <c r="BV54" s="46">
        <v>0</v>
      </c>
      <c r="BW54" s="46">
        <v>0</v>
      </c>
      <c r="BX54" s="46">
        <v>0</v>
      </c>
      <c r="BY54" s="46">
        <v>0</v>
      </c>
      <c r="BZ54" s="46">
        <v>0</v>
      </c>
      <c r="CA54" s="46">
        <v>0</v>
      </c>
      <c r="CB54" s="46">
        <v>0</v>
      </c>
      <c r="CC54" s="46" t="s">
        <v>118</v>
      </c>
      <c r="CD54" s="46" t="s">
        <v>118</v>
      </c>
      <c r="CE54" s="46" t="s">
        <v>118</v>
      </c>
      <c r="CF54" s="46" t="s">
        <v>118</v>
      </c>
      <c r="CG54" s="46" t="s">
        <v>118</v>
      </c>
      <c r="CH54" s="46" t="s">
        <v>118</v>
      </c>
      <c r="CI54" s="46" t="s">
        <v>118</v>
      </c>
      <c r="CJ54" s="46">
        <v>0</v>
      </c>
      <c r="CK54" s="46">
        <v>0</v>
      </c>
      <c r="CL54" s="46">
        <v>0</v>
      </c>
      <c r="CM54" s="46">
        <v>0</v>
      </c>
      <c r="CN54" s="46">
        <v>0</v>
      </c>
      <c r="CO54" s="46">
        <v>0</v>
      </c>
      <c r="CP54" s="46">
        <v>0</v>
      </c>
      <c r="CQ54" s="46" t="s">
        <v>118</v>
      </c>
      <c r="CR54" s="46" t="s">
        <v>118</v>
      </c>
      <c r="CS54" s="46" t="s">
        <v>118</v>
      </c>
      <c r="CT54" s="46" t="s">
        <v>118</v>
      </c>
      <c r="CU54" s="46" t="s">
        <v>118</v>
      </c>
      <c r="CV54" s="46" t="s">
        <v>118</v>
      </c>
      <c r="CW54" s="46" t="s">
        <v>118</v>
      </c>
      <c r="CX54" s="46" t="s">
        <v>181</v>
      </c>
    </row>
    <row r="55" spans="1:102" ht="47.25" x14ac:dyDescent="0.25">
      <c r="A55" s="41" t="s">
        <v>183</v>
      </c>
      <c r="B55" s="42" t="s">
        <v>184</v>
      </c>
      <c r="C55" s="43" t="s">
        <v>117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4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v>0</v>
      </c>
      <c r="BU55" s="44">
        <v>0</v>
      </c>
      <c r="BV55" s="44">
        <v>0</v>
      </c>
      <c r="BW55" s="44">
        <v>0</v>
      </c>
      <c r="BX55" s="44">
        <v>0</v>
      </c>
      <c r="BY55" s="44">
        <v>0</v>
      </c>
      <c r="BZ55" s="44">
        <v>0</v>
      </c>
      <c r="CA55" s="44">
        <v>0</v>
      </c>
      <c r="CB55" s="44">
        <v>0</v>
      </c>
      <c r="CC55" s="44">
        <v>0</v>
      </c>
      <c r="CD55" s="44">
        <v>0</v>
      </c>
      <c r="CE55" s="44">
        <v>0</v>
      </c>
      <c r="CF55" s="44">
        <v>0</v>
      </c>
      <c r="CG55" s="44">
        <v>0</v>
      </c>
      <c r="CH55" s="44">
        <v>0</v>
      </c>
      <c r="CI55" s="44">
        <v>0</v>
      </c>
      <c r="CJ55" s="44">
        <v>0</v>
      </c>
      <c r="CK55" s="44">
        <v>0</v>
      </c>
      <c r="CL55" s="44">
        <v>0</v>
      </c>
      <c r="CM55" s="44">
        <v>0</v>
      </c>
      <c r="CN55" s="44">
        <v>0</v>
      </c>
      <c r="CO55" s="44">
        <v>0</v>
      </c>
      <c r="CP55" s="44">
        <v>0</v>
      </c>
      <c r="CQ55" s="44">
        <v>0</v>
      </c>
      <c r="CR55" s="44">
        <v>0</v>
      </c>
      <c r="CS55" s="44">
        <v>0</v>
      </c>
      <c r="CT55" s="44">
        <v>0</v>
      </c>
      <c r="CU55" s="44">
        <v>0</v>
      </c>
      <c r="CV55" s="44">
        <v>0</v>
      </c>
      <c r="CW55" s="44">
        <v>0</v>
      </c>
      <c r="CX55" s="44" t="s">
        <v>118</v>
      </c>
    </row>
    <row r="56" spans="1:102" ht="31.5" x14ac:dyDescent="0.25">
      <c r="A56" s="37" t="s">
        <v>185</v>
      </c>
      <c r="B56" s="38" t="s">
        <v>186</v>
      </c>
      <c r="C56" s="39" t="s">
        <v>117</v>
      </c>
      <c r="D56" s="40">
        <v>0</v>
      </c>
      <c r="E56" s="40">
        <v>0</v>
      </c>
      <c r="F56" s="40">
        <v>0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v>0</v>
      </c>
      <c r="P56" s="40">
        <v>0</v>
      </c>
      <c r="Q56" s="40">
        <v>0</v>
      </c>
      <c r="R56" s="40">
        <v>0</v>
      </c>
      <c r="S56" s="40">
        <v>0</v>
      </c>
      <c r="T56" s="40">
        <v>0</v>
      </c>
      <c r="U56" s="40">
        <v>0</v>
      </c>
      <c r="V56" s="40">
        <v>0</v>
      </c>
      <c r="W56" s="40">
        <v>0</v>
      </c>
      <c r="X56" s="40">
        <v>0</v>
      </c>
      <c r="Y56" s="40">
        <v>0</v>
      </c>
      <c r="Z56" s="40">
        <v>0</v>
      </c>
      <c r="AA56" s="40">
        <v>0</v>
      </c>
      <c r="AB56" s="40">
        <v>0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40">
        <v>0</v>
      </c>
      <c r="AK56" s="40">
        <v>0</v>
      </c>
      <c r="AL56" s="40">
        <v>0</v>
      </c>
      <c r="AM56" s="40">
        <v>0</v>
      </c>
      <c r="AN56" s="40">
        <v>0</v>
      </c>
      <c r="AO56" s="40">
        <v>0</v>
      </c>
      <c r="AP56" s="40">
        <v>0</v>
      </c>
      <c r="AQ56" s="40">
        <v>0</v>
      </c>
      <c r="AR56" s="40">
        <v>0</v>
      </c>
      <c r="AS56" s="40">
        <v>0</v>
      </c>
      <c r="AT56" s="40">
        <v>0</v>
      </c>
      <c r="AU56" s="40">
        <v>0</v>
      </c>
      <c r="AV56" s="40">
        <v>0</v>
      </c>
      <c r="AW56" s="40">
        <v>0</v>
      </c>
      <c r="AX56" s="40">
        <v>0</v>
      </c>
      <c r="AY56" s="40">
        <v>0</v>
      </c>
      <c r="AZ56" s="40">
        <v>0</v>
      </c>
      <c r="BA56" s="40">
        <v>0</v>
      </c>
      <c r="BB56" s="40">
        <v>0</v>
      </c>
      <c r="BC56" s="40">
        <v>0</v>
      </c>
      <c r="BD56" s="40">
        <v>0</v>
      </c>
      <c r="BE56" s="40">
        <v>0</v>
      </c>
      <c r="BF56" s="40">
        <v>0</v>
      </c>
      <c r="BG56" s="40">
        <v>0</v>
      </c>
      <c r="BH56" s="40">
        <v>0</v>
      </c>
      <c r="BI56" s="40">
        <v>0</v>
      </c>
      <c r="BJ56" s="40">
        <v>0</v>
      </c>
      <c r="BK56" s="40">
        <v>0</v>
      </c>
      <c r="BL56" s="40">
        <v>0</v>
      </c>
      <c r="BM56" s="40">
        <v>0</v>
      </c>
      <c r="BN56" s="40">
        <v>0</v>
      </c>
      <c r="BO56" s="40">
        <v>0</v>
      </c>
      <c r="BP56" s="40">
        <v>0</v>
      </c>
      <c r="BQ56" s="40">
        <v>0</v>
      </c>
      <c r="BR56" s="40">
        <v>0</v>
      </c>
      <c r="BS56" s="40">
        <v>0</v>
      </c>
      <c r="BT56" s="40">
        <v>0</v>
      </c>
      <c r="BU56" s="40">
        <v>0</v>
      </c>
      <c r="BV56" s="40">
        <v>0</v>
      </c>
      <c r="BW56" s="40">
        <v>0</v>
      </c>
      <c r="BX56" s="40">
        <v>0</v>
      </c>
      <c r="BY56" s="40">
        <v>0</v>
      </c>
      <c r="BZ56" s="40">
        <v>0</v>
      </c>
      <c r="CA56" s="40">
        <v>0</v>
      </c>
      <c r="CB56" s="40">
        <v>0</v>
      </c>
      <c r="CC56" s="40">
        <v>0</v>
      </c>
      <c r="CD56" s="40">
        <v>0</v>
      </c>
      <c r="CE56" s="40">
        <v>0</v>
      </c>
      <c r="CF56" s="40">
        <v>0</v>
      </c>
      <c r="CG56" s="40">
        <v>0</v>
      </c>
      <c r="CH56" s="40">
        <v>0</v>
      </c>
      <c r="CI56" s="40">
        <v>0</v>
      </c>
      <c r="CJ56" s="40">
        <v>0</v>
      </c>
      <c r="CK56" s="40">
        <v>0</v>
      </c>
      <c r="CL56" s="40">
        <v>0</v>
      </c>
      <c r="CM56" s="40">
        <v>0</v>
      </c>
      <c r="CN56" s="40">
        <v>0</v>
      </c>
      <c r="CO56" s="40">
        <v>0</v>
      </c>
      <c r="CP56" s="40">
        <v>0</v>
      </c>
      <c r="CQ56" s="40">
        <v>0</v>
      </c>
      <c r="CR56" s="40">
        <v>0</v>
      </c>
      <c r="CS56" s="40">
        <v>0</v>
      </c>
      <c r="CT56" s="40">
        <v>0</v>
      </c>
      <c r="CU56" s="40">
        <v>0</v>
      </c>
      <c r="CV56" s="40">
        <v>0</v>
      </c>
      <c r="CW56" s="40">
        <v>0</v>
      </c>
      <c r="CX56" s="40" t="s">
        <v>118</v>
      </c>
    </row>
    <row r="57" spans="1:102" x14ac:dyDescent="0.25">
      <c r="A57" s="41" t="s">
        <v>187</v>
      </c>
      <c r="B57" s="42" t="s">
        <v>188</v>
      </c>
      <c r="C57" s="43" t="s">
        <v>117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4">
        <v>0</v>
      </c>
      <c r="AK57" s="44">
        <v>0</v>
      </c>
      <c r="AL57" s="44">
        <v>0</v>
      </c>
      <c r="AM57" s="44">
        <v>0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v>0</v>
      </c>
      <c r="BU57" s="44">
        <v>0</v>
      </c>
      <c r="BV57" s="44">
        <v>0</v>
      </c>
      <c r="BW57" s="44">
        <v>0</v>
      </c>
      <c r="BX57" s="44">
        <v>0</v>
      </c>
      <c r="BY57" s="44">
        <v>0</v>
      </c>
      <c r="BZ57" s="44">
        <v>0</v>
      </c>
      <c r="CA57" s="44">
        <v>0</v>
      </c>
      <c r="CB57" s="44">
        <v>0</v>
      </c>
      <c r="CC57" s="44">
        <v>0</v>
      </c>
      <c r="CD57" s="44">
        <v>0</v>
      </c>
      <c r="CE57" s="44">
        <v>0</v>
      </c>
      <c r="CF57" s="44">
        <v>0</v>
      </c>
      <c r="CG57" s="44">
        <v>0</v>
      </c>
      <c r="CH57" s="44">
        <v>0</v>
      </c>
      <c r="CI57" s="44">
        <v>0</v>
      </c>
      <c r="CJ57" s="44">
        <v>0</v>
      </c>
      <c r="CK57" s="44">
        <v>0</v>
      </c>
      <c r="CL57" s="44">
        <v>0</v>
      </c>
      <c r="CM57" s="44">
        <v>0</v>
      </c>
      <c r="CN57" s="44">
        <v>0</v>
      </c>
      <c r="CO57" s="44">
        <v>0</v>
      </c>
      <c r="CP57" s="44">
        <v>0</v>
      </c>
      <c r="CQ57" s="44">
        <v>0</v>
      </c>
      <c r="CR57" s="44">
        <v>0</v>
      </c>
      <c r="CS57" s="44">
        <v>0</v>
      </c>
      <c r="CT57" s="44">
        <v>0</v>
      </c>
      <c r="CU57" s="44">
        <v>0</v>
      </c>
      <c r="CV57" s="44">
        <v>0</v>
      </c>
      <c r="CW57" s="44">
        <v>0</v>
      </c>
      <c r="CX57" s="44" t="s">
        <v>118</v>
      </c>
    </row>
    <row r="58" spans="1:102" ht="31.5" x14ac:dyDescent="0.25">
      <c r="A58" s="41" t="s">
        <v>189</v>
      </c>
      <c r="B58" s="42" t="s">
        <v>190</v>
      </c>
      <c r="C58" s="43" t="s">
        <v>117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0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v>0</v>
      </c>
      <c r="BU58" s="44">
        <v>0</v>
      </c>
      <c r="BV58" s="44">
        <v>0</v>
      </c>
      <c r="BW58" s="44">
        <v>0</v>
      </c>
      <c r="BX58" s="44">
        <v>0</v>
      </c>
      <c r="BY58" s="44">
        <v>0</v>
      </c>
      <c r="BZ58" s="44">
        <v>0</v>
      </c>
      <c r="CA58" s="44">
        <v>0</v>
      </c>
      <c r="CB58" s="44">
        <v>0</v>
      </c>
      <c r="CC58" s="44">
        <v>0</v>
      </c>
      <c r="CD58" s="44">
        <v>0</v>
      </c>
      <c r="CE58" s="44">
        <v>0</v>
      </c>
      <c r="CF58" s="44">
        <v>0</v>
      </c>
      <c r="CG58" s="44">
        <v>0</v>
      </c>
      <c r="CH58" s="44">
        <v>0</v>
      </c>
      <c r="CI58" s="44">
        <v>0</v>
      </c>
      <c r="CJ58" s="44">
        <v>0</v>
      </c>
      <c r="CK58" s="44">
        <v>0</v>
      </c>
      <c r="CL58" s="44">
        <v>0</v>
      </c>
      <c r="CM58" s="44">
        <v>0</v>
      </c>
      <c r="CN58" s="44">
        <v>0</v>
      </c>
      <c r="CO58" s="44">
        <v>0</v>
      </c>
      <c r="CP58" s="44">
        <v>0</v>
      </c>
      <c r="CQ58" s="44">
        <v>0</v>
      </c>
      <c r="CR58" s="44">
        <v>0</v>
      </c>
      <c r="CS58" s="44">
        <v>0</v>
      </c>
      <c r="CT58" s="44">
        <v>0</v>
      </c>
      <c r="CU58" s="44">
        <v>0</v>
      </c>
      <c r="CV58" s="44">
        <v>0</v>
      </c>
      <c r="CW58" s="44">
        <v>0</v>
      </c>
      <c r="CX58" s="44" t="s">
        <v>118</v>
      </c>
    </row>
    <row r="59" spans="1:102" ht="31.5" x14ac:dyDescent="0.25">
      <c r="A59" s="37" t="s">
        <v>191</v>
      </c>
      <c r="B59" s="38" t="s">
        <v>192</v>
      </c>
      <c r="C59" s="39" t="s">
        <v>117</v>
      </c>
      <c r="D59" s="40">
        <f t="shared" ref="D59:M60" si="49">CJ59</f>
        <v>0</v>
      </c>
      <c r="E59" s="40">
        <f t="shared" si="49"/>
        <v>0</v>
      </c>
      <c r="F59" s="40">
        <f t="shared" si="49"/>
        <v>0</v>
      </c>
      <c r="G59" s="40">
        <f t="shared" si="49"/>
        <v>0</v>
      </c>
      <c r="H59" s="40">
        <f t="shared" si="49"/>
        <v>0</v>
      </c>
      <c r="I59" s="40">
        <f t="shared" si="49"/>
        <v>0</v>
      </c>
      <c r="J59" s="40">
        <f t="shared" si="49"/>
        <v>0</v>
      </c>
      <c r="K59" s="40">
        <f t="shared" si="49"/>
        <v>0</v>
      </c>
      <c r="L59" s="40">
        <f t="shared" si="49"/>
        <v>0</v>
      </c>
      <c r="M59" s="40">
        <f t="shared" si="49"/>
        <v>0</v>
      </c>
      <c r="N59" s="40">
        <f t="shared" ref="N59:W60" si="50">CT59</f>
        <v>0</v>
      </c>
      <c r="O59" s="40">
        <f t="shared" si="50"/>
        <v>0</v>
      </c>
      <c r="P59" s="40">
        <f t="shared" si="50"/>
        <v>0</v>
      </c>
      <c r="Q59" s="40">
        <f t="shared" si="50"/>
        <v>0</v>
      </c>
      <c r="R59" s="40" t="str">
        <f t="shared" si="50"/>
        <v>нд</v>
      </c>
      <c r="S59" s="40">
        <f t="shared" si="50"/>
        <v>0</v>
      </c>
      <c r="T59" s="40">
        <f t="shared" si="50"/>
        <v>0</v>
      </c>
      <c r="U59" s="40">
        <f t="shared" si="50"/>
        <v>0</v>
      </c>
      <c r="V59" s="40">
        <f t="shared" si="50"/>
        <v>0</v>
      </c>
      <c r="W59" s="40">
        <f t="shared" si="50"/>
        <v>0</v>
      </c>
      <c r="X59" s="40">
        <f t="shared" ref="X59:AG60" si="51">DD59</f>
        <v>0</v>
      </c>
      <c r="Y59" s="40">
        <f t="shared" si="51"/>
        <v>0</v>
      </c>
      <c r="Z59" s="40">
        <f t="shared" si="51"/>
        <v>0</v>
      </c>
      <c r="AA59" s="40">
        <f t="shared" si="51"/>
        <v>0</v>
      </c>
      <c r="AB59" s="40">
        <f t="shared" si="51"/>
        <v>0</v>
      </c>
      <c r="AC59" s="40">
        <f t="shared" si="51"/>
        <v>0</v>
      </c>
      <c r="AD59" s="40">
        <f t="shared" si="51"/>
        <v>0</v>
      </c>
      <c r="AE59" s="40">
        <f t="shared" si="51"/>
        <v>0</v>
      </c>
      <c r="AF59" s="40">
        <f t="shared" si="51"/>
        <v>0</v>
      </c>
      <c r="AG59" s="40">
        <f t="shared" si="51"/>
        <v>0</v>
      </c>
      <c r="AH59" s="40">
        <f t="shared" ref="AH59:AQ60" si="52">DN59</f>
        <v>0</v>
      </c>
      <c r="AI59" s="40">
        <f t="shared" si="52"/>
        <v>0</v>
      </c>
      <c r="AJ59" s="40">
        <f t="shared" si="52"/>
        <v>0</v>
      </c>
      <c r="AK59" s="40">
        <f t="shared" si="52"/>
        <v>0</v>
      </c>
      <c r="AL59" s="40">
        <f t="shared" si="52"/>
        <v>0</v>
      </c>
      <c r="AM59" s="40">
        <f t="shared" si="52"/>
        <v>0</v>
      </c>
      <c r="AN59" s="40">
        <f t="shared" si="52"/>
        <v>0</v>
      </c>
      <c r="AO59" s="40">
        <f t="shared" si="52"/>
        <v>0</v>
      </c>
      <c r="AP59" s="40">
        <f t="shared" si="52"/>
        <v>0</v>
      </c>
      <c r="AQ59" s="40">
        <f t="shared" si="52"/>
        <v>0</v>
      </c>
      <c r="AR59" s="40">
        <f t="shared" ref="AR59:BA60" si="53">DX59</f>
        <v>0</v>
      </c>
      <c r="AS59" s="40">
        <f t="shared" si="53"/>
        <v>0</v>
      </c>
      <c r="AT59" s="40">
        <f t="shared" si="53"/>
        <v>0</v>
      </c>
      <c r="AU59" s="40">
        <f t="shared" si="53"/>
        <v>0</v>
      </c>
      <c r="AV59" s="40">
        <f t="shared" si="53"/>
        <v>0</v>
      </c>
      <c r="AW59" s="40">
        <f t="shared" si="53"/>
        <v>0</v>
      </c>
      <c r="AX59" s="40">
        <f t="shared" si="53"/>
        <v>0</v>
      </c>
      <c r="AY59" s="40">
        <f t="shared" si="53"/>
        <v>0</v>
      </c>
      <c r="AZ59" s="40">
        <f t="shared" si="53"/>
        <v>0</v>
      </c>
      <c r="BA59" s="40">
        <f t="shared" si="53"/>
        <v>0</v>
      </c>
      <c r="BB59" s="40">
        <f t="shared" ref="BB59:BK60" si="54">EH59</f>
        <v>0</v>
      </c>
      <c r="BC59" s="40">
        <f t="shared" si="54"/>
        <v>0</v>
      </c>
      <c r="BD59" s="40">
        <f t="shared" si="54"/>
        <v>0</v>
      </c>
      <c r="BE59" s="40">
        <f t="shared" si="54"/>
        <v>0</v>
      </c>
      <c r="BF59" s="40">
        <f t="shared" si="54"/>
        <v>0</v>
      </c>
      <c r="BG59" s="40">
        <f t="shared" si="54"/>
        <v>0</v>
      </c>
      <c r="BH59" s="40">
        <f t="shared" si="54"/>
        <v>0</v>
      </c>
      <c r="BI59" s="40">
        <f t="shared" si="54"/>
        <v>0</v>
      </c>
      <c r="BJ59" s="40">
        <f t="shared" si="54"/>
        <v>0</v>
      </c>
      <c r="BK59" s="40">
        <f t="shared" si="54"/>
        <v>0</v>
      </c>
      <c r="BL59" s="40">
        <f t="shared" ref="BL59:BU60" si="55">ER59</f>
        <v>0</v>
      </c>
      <c r="BM59" s="40">
        <f t="shared" si="55"/>
        <v>0</v>
      </c>
      <c r="BN59" s="40">
        <f t="shared" si="55"/>
        <v>0</v>
      </c>
      <c r="BO59" s="40">
        <f t="shared" si="55"/>
        <v>0</v>
      </c>
      <c r="BP59" s="40">
        <f t="shared" si="55"/>
        <v>0</v>
      </c>
      <c r="BQ59" s="40">
        <f t="shared" si="55"/>
        <v>0</v>
      </c>
      <c r="BR59" s="40">
        <f t="shared" si="55"/>
        <v>0</v>
      </c>
      <c r="BS59" s="40">
        <f t="shared" si="55"/>
        <v>0</v>
      </c>
      <c r="BT59" s="40">
        <f t="shared" si="55"/>
        <v>0</v>
      </c>
      <c r="BU59" s="40">
        <f t="shared" si="55"/>
        <v>0</v>
      </c>
      <c r="BV59" s="40">
        <f t="shared" ref="BV59:CE60" si="56">FB59</f>
        <v>0</v>
      </c>
      <c r="BW59" s="40">
        <f t="shared" si="56"/>
        <v>0</v>
      </c>
      <c r="BX59" s="40">
        <f t="shared" si="56"/>
        <v>0</v>
      </c>
      <c r="BY59" s="40">
        <f t="shared" si="56"/>
        <v>0</v>
      </c>
      <c r="BZ59" s="40">
        <f t="shared" si="56"/>
        <v>0</v>
      </c>
      <c r="CA59" s="40">
        <f t="shared" si="56"/>
        <v>0</v>
      </c>
      <c r="CB59" s="40">
        <f t="shared" si="56"/>
        <v>0</v>
      </c>
      <c r="CC59" s="40">
        <f t="shared" si="56"/>
        <v>0</v>
      </c>
      <c r="CD59" s="40">
        <f t="shared" si="56"/>
        <v>0</v>
      </c>
      <c r="CE59" s="40">
        <f t="shared" si="56"/>
        <v>0</v>
      </c>
      <c r="CF59" s="40">
        <f t="shared" ref="CF59:CI60" si="57">FL59</f>
        <v>0</v>
      </c>
      <c r="CG59" s="40">
        <f t="shared" si="57"/>
        <v>0</v>
      </c>
      <c r="CH59" s="40">
        <f t="shared" si="57"/>
        <v>0</v>
      </c>
      <c r="CI59" s="40">
        <f t="shared" si="57"/>
        <v>0</v>
      </c>
      <c r="CJ59" s="40">
        <v>0</v>
      </c>
      <c r="CK59" s="40">
        <v>0</v>
      </c>
      <c r="CL59" s="40">
        <v>0</v>
      </c>
      <c r="CM59" s="40">
        <v>0</v>
      </c>
      <c r="CN59" s="40">
        <v>0</v>
      </c>
      <c r="CO59" s="40">
        <v>0</v>
      </c>
      <c r="CP59" s="40">
        <f>CP60</f>
        <v>0</v>
      </c>
      <c r="CQ59" s="40">
        <v>0</v>
      </c>
      <c r="CR59" s="40">
        <v>0</v>
      </c>
      <c r="CS59" s="40">
        <v>0</v>
      </c>
      <c r="CT59" s="40">
        <v>0</v>
      </c>
      <c r="CU59" s="40">
        <v>0</v>
      </c>
      <c r="CV59" s="40">
        <v>0</v>
      </c>
      <c r="CW59" s="40">
        <v>0</v>
      </c>
      <c r="CX59" s="40" t="s">
        <v>118</v>
      </c>
    </row>
    <row r="60" spans="1:102" ht="31.5" x14ac:dyDescent="0.25">
      <c r="A60" s="41" t="s">
        <v>193</v>
      </c>
      <c r="B60" s="42" t="s">
        <v>194</v>
      </c>
      <c r="C60" s="43" t="s">
        <v>117</v>
      </c>
      <c r="D60" s="44">
        <f t="shared" si="49"/>
        <v>0</v>
      </c>
      <c r="E60" s="44">
        <f t="shared" si="49"/>
        <v>0</v>
      </c>
      <c r="F60" s="44">
        <f t="shared" si="49"/>
        <v>0</v>
      </c>
      <c r="G60" s="44">
        <f t="shared" si="49"/>
        <v>0</v>
      </c>
      <c r="H60" s="44">
        <f t="shared" si="49"/>
        <v>0</v>
      </c>
      <c r="I60" s="44">
        <f t="shared" si="49"/>
        <v>0</v>
      </c>
      <c r="J60" s="44">
        <f t="shared" si="49"/>
        <v>0</v>
      </c>
      <c r="K60" s="44">
        <f t="shared" si="49"/>
        <v>0</v>
      </c>
      <c r="L60" s="44">
        <f t="shared" si="49"/>
        <v>0</v>
      </c>
      <c r="M60" s="44">
        <f t="shared" si="49"/>
        <v>0</v>
      </c>
      <c r="N60" s="44">
        <f t="shared" si="50"/>
        <v>0</v>
      </c>
      <c r="O60" s="44">
        <f t="shared" si="50"/>
        <v>0</v>
      </c>
      <c r="P60" s="44">
        <f t="shared" si="50"/>
        <v>0</v>
      </c>
      <c r="Q60" s="44">
        <f t="shared" si="50"/>
        <v>0</v>
      </c>
      <c r="R60" s="44" t="str">
        <f t="shared" si="50"/>
        <v>нд</v>
      </c>
      <c r="S60" s="44">
        <f t="shared" si="50"/>
        <v>0</v>
      </c>
      <c r="T60" s="44">
        <f t="shared" si="50"/>
        <v>0</v>
      </c>
      <c r="U60" s="44">
        <f t="shared" si="50"/>
        <v>0</v>
      </c>
      <c r="V60" s="44">
        <f t="shared" si="50"/>
        <v>0</v>
      </c>
      <c r="W60" s="44">
        <f t="shared" si="50"/>
        <v>0</v>
      </c>
      <c r="X60" s="44">
        <f t="shared" si="51"/>
        <v>0</v>
      </c>
      <c r="Y60" s="44">
        <f t="shared" si="51"/>
        <v>0</v>
      </c>
      <c r="Z60" s="44">
        <f t="shared" si="51"/>
        <v>0</v>
      </c>
      <c r="AA60" s="44">
        <f t="shared" si="51"/>
        <v>0</v>
      </c>
      <c r="AB60" s="44">
        <f t="shared" si="51"/>
        <v>0</v>
      </c>
      <c r="AC60" s="44">
        <f t="shared" si="51"/>
        <v>0</v>
      </c>
      <c r="AD60" s="44">
        <f t="shared" si="51"/>
        <v>0</v>
      </c>
      <c r="AE60" s="44">
        <f t="shared" si="51"/>
        <v>0</v>
      </c>
      <c r="AF60" s="44">
        <f t="shared" si="51"/>
        <v>0</v>
      </c>
      <c r="AG60" s="44">
        <f t="shared" si="51"/>
        <v>0</v>
      </c>
      <c r="AH60" s="44">
        <f t="shared" si="52"/>
        <v>0</v>
      </c>
      <c r="AI60" s="44">
        <f t="shared" si="52"/>
        <v>0</v>
      </c>
      <c r="AJ60" s="44">
        <f t="shared" si="52"/>
        <v>0</v>
      </c>
      <c r="AK60" s="44">
        <f t="shared" si="52"/>
        <v>0</v>
      </c>
      <c r="AL60" s="44">
        <f t="shared" si="52"/>
        <v>0</v>
      </c>
      <c r="AM60" s="44">
        <f t="shared" si="52"/>
        <v>0</v>
      </c>
      <c r="AN60" s="44">
        <f t="shared" si="52"/>
        <v>0</v>
      </c>
      <c r="AO60" s="44">
        <f t="shared" si="52"/>
        <v>0</v>
      </c>
      <c r="AP60" s="44">
        <f t="shared" si="52"/>
        <v>0</v>
      </c>
      <c r="AQ60" s="44">
        <f t="shared" si="52"/>
        <v>0</v>
      </c>
      <c r="AR60" s="44">
        <f t="shared" si="53"/>
        <v>0</v>
      </c>
      <c r="AS60" s="44">
        <f t="shared" si="53"/>
        <v>0</v>
      </c>
      <c r="AT60" s="44">
        <f t="shared" si="53"/>
        <v>0</v>
      </c>
      <c r="AU60" s="44">
        <f t="shared" si="53"/>
        <v>0</v>
      </c>
      <c r="AV60" s="44">
        <f t="shared" si="53"/>
        <v>0</v>
      </c>
      <c r="AW60" s="44">
        <f t="shared" si="53"/>
        <v>0</v>
      </c>
      <c r="AX60" s="44">
        <f t="shared" si="53"/>
        <v>0</v>
      </c>
      <c r="AY60" s="44">
        <f t="shared" si="53"/>
        <v>0</v>
      </c>
      <c r="AZ60" s="44">
        <f t="shared" si="53"/>
        <v>0</v>
      </c>
      <c r="BA60" s="44">
        <f t="shared" si="53"/>
        <v>0</v>
      </c>
      <c r="BB60" s="44">
        <f t="shared" si="54"/>
        <v>0</v>
      </c>
      <c r="BC60" s="44">
        <f t="shared" si="54"/>
        <v>0</v>
      </c>
      <c r="BD60" s="44">
        <f t="shared" si="54"/>
        <v>0</v>
      </c>
      <c r="BE60" s="44">
        <f t="shared" si="54"/>
        <v>0</v>
      </c>
      <c r="BF60" s="44">
        <f t="shared" si="54"/>
        <v>0</v>
      </c>
      <c r="BG60" s="44">
        <f t="shared" si="54"/>
        <v>0</v>
      </c>
      <c r="BH60" s="44">
        <f t="shared" si="54"/>
        <v>0</v>
      </c>
      <c r="BI60" s="44">
        <f t="shared" si="54"/>
        <v>0</v>
      </c>
      <c r="BJ60" s="44">
        <f t="shared" si="54"/>
        <v>0</v>
      </c>
      <c r="BK60" s="44">
        <f t="shared" si="54"/>
        <v>0</v>
      </c>
      <c r="BL60" s="44">
        <f t="shared" si="55"/>
        <v>0</v>
      </c>
      <c r="BM60" s="44">
        <f t="shared" si="55"/>
        <v>0</v>
      </c>
      <c r="BN60" s="44">
        <f t="shared" si="55"/>
        <v>0</v>
      </c>
      <c r="BO60" s="44">
        <f t="shared" si="55"/>
        <v>0</v>
      </c>
      <c r="BP60" s="44">
        <f t="shared" si="55"/>
        <v>0</v>
      </c>
      <c r="BQ60" s="44">
        <f t="shared" si="55"/>
        <v>0</v>
      </c>
      <c r="BR60" s="44">
        <f t="shared" si="55"/>
        <v>0</v>
      </c>
      <c r="BS60" s="44">
        <f t="shared" si="55"/>
        <v>0</v>
      </c>
      <c r="BT60" s="44">
        <f t="shared" si="55"/>
        <v>0</v>
      </c>
      <c r="BU60" s="44">
        <f t="shared" si="55"/>
        <v>0</v>
      </c>
      <c r="BV60" s="44">
        <f t="shared" si="56"/>
        <v>0</v>
      </c>
      <c r="BW60" s="44">
        <f t="shared" si="56"/>
        <v>0</v>
      </c>
      <c r="BX60" s="44">
        <f t="shared" si="56"/>
        <v>0</v>
      </c>
      <c r="BY60" s="44">
        <f t="shared" si="56"/>
        <v>0</v>
      </c>
      <c r="BZ60" s="44">
        <f t="shared" si="56"/>
        <v>0</v>
      </c>
      <c r="CA60" s="44">
        <f t="shared" si="56"/>
        <v>0</v>
      </c>
      <c r="CB60" s="44">
        <f t="shared" si="56"/>
        <v>0</v>
      </c>
      <c r="CC60" s="44">
        <f t="shared" si="56"/>
        <v>0</v>
      </c>
      <c r="CD60" s="44">
        <f t="shared" si="56"/>
        <v>0</v>
      </c>
      <c r="CE60" s="44">
        <f t="shared" si="56"/>
        <v>0</v>
      </c>
      <c r="CF60" s="44">
        <f t="shared" si="57"/>
        <v>0</v>
      </c>
      <c r="CG60" s="44">
        <f t="shared" si="57"/>
        <v>0</v>
      </c>
      <c r="CH60" s="44">
        <f t="shared" si="57"/>
        <v>0</v>
      </c>
      <c r="CI60" s="44">
        <f t="shared" si="57"/>
        <v>0</v>
      </c>
      <c r="CJ60" s="44">
        <v>0</v>
      </c>
      <c r="CK60" s="44">
        <v>0</v>
      </c>
      <c r="CL60" s="44">
        <v>0</v>
      </c>
      <c r="CM60" s="44">
        <v>0</v>
      </c>
      <c r="CN60" s="44">
        <v>0</v>
      </c>
      <c r="CO60" s="44">
        <v>0</v>
      </c>
      <c r="CP60" s="44">
        <f>CP61</f>
        <v>0</v>
      </c>
      <c r="CQ60" s="44">
        <v>0</v>
      </c>
      <c r="CR60" s="44">
        <v>0</v>
      </c>
      <c r="CS60" s="44">
        <v>0</v>
      </c>
      <c r="CT60" s="44">
        <v>0</v>
      </c>
      <c r="CU60" s="44">
        <v>0</v>
      </c>
      <c r="CV60" s="44">
        <v>0</v>
      </c>
      <c r="CW60" s="44">
        <v>0</v>
      </c>
      <c r="CX60" s="44" t="s">
        <v>118</v>
      </c>
    </row>
    <row r="61" spans="1:102" x14ac:dyDescent="0.25">
      <c r="A61" s="14" t="s">
        <v>193</v>
      </c>
      <c r="B61" s="45" t="s">
        <v>195</v>
      </c>
      <c r="C61" s="48" t="s">
        <v>196</v>
      </c>
      <c r="D61" s="46">
        <f t="shared" ref="D61:J61" si="58">CJ61</f>
        <v>0</v>
      </c>
      <c r="E61" s="46">
        <f t="shared" si="58"/>
        <v>0</v>
      </c>
      <c r="F61" s="46">
        <f t="shared" si="58"/>
        <v>0</v>
      </c>
      <c r="G61" s="46">
        <f t="shared" si="58"/>
        <v>0</v>
      </c>
      <c r="H61" s="46">
        <f t="shared" si="58"/>
        <v>0</v>
      </c>
      <c r="I61" s="46">
        <f t="shared" si="58"/>
        <v>0</v>
      </c>
      <c r="J61" s="46">
        <f t="shared" si="58"/>
        <v>0</v>
      </c>
      <c r="K61" s="46" t="s">
        <v>118</v>
      </c>
      <c r="L61" s="46" t="s">
        <v>118</v>
      </c>
      <c r="M61" s="46" t="s">
        <v>118</v>
      </c>
      <c r="N61" s="46" t="s">
        <v>118</v>
      </c>
      <c r="O61" s="46" t="s">
        <v>118</v>
      </c>
      <c r="P61" s="46" t="s">
        <v>118</v>
      </c>
      <c r="Q61" s="46" t="s">
        <v>118</v>
      </c>
      <c r="R61" s="46">
        <v>0</v>
      </c>
      <c r="S61" s="46">
        <v>0</v>
      </c>
      <c r="T61" s="46">
        <v>0</v>
      </c>
      <c r="U61" s="46">
        <v>0</v>
      </c>
      <c r="V61" s="46">
        <v>0</v>
      </c>
      <c r="W61" s="46">
        <v>0</v>
      </c>
      <c r="X61" s="46">
        <v>3195</v>
      </c>
      <c r="Y61" s="46">
        <v>0</v>
      </c>
      <c r="Z61" s="46">
        <v>0</v>
      </c>
      <c r="AA61" s="46">
        <v>0</v>
      </c>
      <c r="AB61" s="46">
        <v>0</v>
      </c>
      <c r="AC61" s="46">
        <v>0</v>
      </c>
      <c r="AD61" s="46">
        <v>0</v>
      </c>
      <c r="AE61" s="46">
        <v>3195</v>
      </c>
      <c r="AF61" s="46">
        <v>0</v>
      </c>
      <c r="AG61" s="46">
        <v>0</v>
      </c>
      <c r="AH61" s="46">
        <v>0</v>
      </c>
      <c r="AI61" s="46">
        <v>0</v>
      </c>
      <c r="AJ61" s="46">
        <v>0</v>
      </c>
      <c r="AK61" s="46">
        <v>0</v>
      </c>
      <c r="AL61" s="46">
        <v>0</v>
      </c>
      <c r="AM61" s="46" t="s">
        <v>118</v>
      </c>
      <c r="AN61" s="46" t="s">
        <v>118</v>
      </c>
      <c r="AO61" s="46" t="s">
        <v>118</v>
      </c>
      <c r="AP61" s="46" t="s">
        <v>118</v>
      </c>
      <c r="AQ61" s="46" t="s">
        <v>118</v>
      </c>
      <c r="AR61" s="46" t="s">
        <v>118</v>
      </c>
      <c r="AS61" s="46" t="s">
        <v>118</v>
      </c>
      <c r="AT61" s="46">
        <v>0</v>
      </c>
      <c r="AU61" s="46">
        <v>0</v>
      </c>
      <c r="AV61" s="46">
        <v>0</v>
      </c>
      <c r="AW61" s="46">
        <v>0</v>
      </c>
      <c r="AX61" s="46">
        <v>0</v>
      </c>
      <c r="AY61" s="46">
        <v>0</v>
      </c>
      <c r="AZ61" s="46">
        <v>0</v>
      </c>
      <c r="BA61" s="46" t="s">
        <v>118</v>
      </c>
      <c r="BB61" s="46" t="s">
        <v>118</v>
      </c>
      <c r="BC61" s="46" t="s">
        <v>118</v>
      </c>
      <c r="BD61" s="46" t="s">
        <v>118</v>
      </c>
      <c r="BE61" s="46" t="s">
        <v>118</v>
      </c>
      <c r="BF61" s="46" t="s">
        <v>118</v>
      </c>
      <c r="BG61" s="46" t="s">
        <v>118</v>
      </c>
      <c r="BH61" s="46" t="s">
        <v>118</v>
      </c>
      <c r="BI61" s="46" t="s">
        <v>118</v>
      </c>
      <c r="BJ61" s="46" t="s">
        <v>118</v>
      </c>
      <c r="BK61" s="46" t="s">
        <v>118</v>
      </c>
      <c r="BL61" s="46" t="s">
        <v>118</v>
      </c>
      <c r="BM61" s="46" t="s">
        <v>118</v>
      </c>
      <c r="BN61" s="46" t="s">
        <v>118</v>
      </c>
      <c r="BO61" s="46" t="s">
        <v>118</v>
      </c>
      <c r="BP61" s="46" t="s">
        <v>118</v>
      </c>
      <c r="BQ61" s="46" t="s">
        <v>118</v>
      </c>
      <c r="BR61" s="46" t="s">
        <v>118</v>
      </c>
      <c r="BS61" s="46" t="s">
        <v>118</v>
      </c>
      <c r="BT61" s="46" t="s">
        <v>118</v>
      </c>
      <c r="BU61" s="46" t="s">
        <v>118</v>
      </c>
      <c r="BV61" s="46" t="s">
        <v>118</v>
      </c>
      <c r="BW61" s="46" t="s">
        <v>118</v>
      </c>
      <c r="BX61" s="46" t="s">
        <v>118</v>
      </c>
      <c r="BY61" s="46" t="s">
        <v>118</v>
      </c>
      <c r="BZ61" s="46" t="s">
        <v>118</v>
      </c>
      <c r="CA61" s="46" t="s">
        <v>118</v>
      </c>
      <c r="CB61" s="46" t="s">
        <v>118</v>
      </c>
      <c r="CC61" s="46" t="s">
        <v>118</v>
      </c>
      <c r="CD61" s="46" t="s">
        <v>118</v>
      </c>
      <c r="CE61" s="46" t="s">
        <v>118</v>
      </c>
      <c r="CF61" s="46" t="s">
        <v>118</v>
      </c>
      <c r="CG61" s="46" t="s">
        <v>118</v>
      </c>
      <c r="CH61" s="46" t="s">
        <v>118</v>
      </c>
      <c r="CI61" s="46" t="s">
        <v>118</v>
      </c>
      <c r="CJ61" s="46">
        <v>0</v>
      </c>
      <c r="CK61" s="46">
        <v>0</v>
      </c>
      <c r="CL61" s="46">
        <v>0</v>
      </c>
      <c r="CM61" s="46">
        <v>0</v>
      </c>
      <c r="CN61" s="46">
        <v>0</v>
      </c>
      <c r="CO61" s="46">
        <v>0</v>
      </c>
      <c r="CP61" s="46">
        <f>AZ61</f>
        <v>0</v>
      </c>
      <c r="CQ61" s="46" t="s">
        <v>118</v>
      </c>
      <c r="CR61" s="46" t="s">
        <v>118</v>
      </c>
      <c r="CS61" s="46" t="s">
        <v>118</v>
      </c>
      <c r="CT61" s="46" t="s">
        <v>118</v>
      </c>
      <c r="CU61" s="46" t="s">
        <v>118</v>
      </c>
      <c r="CV61" s="46" t="s">
        <v>118</v>
      </c>
      <c r="CW61" s="46" t="s">
        <v>118</v>
      </c>
      <c r="CX61" s="46" t="s">
        <v>118</v>
      </c>
    </row>
    <row r="62" spans="1:102" ht="31.5" x14ac:dyDescent="0.25">
      <c r="A62" s="41" t="s">
        <v>197</v>
      </c>
      <c r="B62" s="42" t="s">
        <v>198</v>
      </c>
      <c r="C62" s="43" t="s">
        <v>117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0</v>
      </c>
      <c r="AM62" s="44">
        <v>0</v>
      </c>
      <c r="AN62" s="44">
        <v>0</v>
      </c>
      <c r="AO62" s="44">
        <v>0</v>
      </c>
      <c r="AP62" s="44">
        <v>0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v>0</v>
      </c>
      <c r="BU62" s="44">
        <v>0</v>
      </c>
      <c r="BV62" s="44">
        <v>0</v>
      </c>
      <c r="BW62" s="44">
        <v>0</v>
      </c>
      <c r="BX62" s="44">
        <v>0</v>
      </c>
      <c r="BY62" s="44">
        <v>0</v>
      </c>
      <c r="BZ62" s="44">
        <v>0</v>
      </c>
      <c r="CA62" s="44">
        <v>0</v>
      </c>
      <c r="CB62" s="44">
        <v>0</v>
      </c>
      <c r="CC62" s="44">
        <v>0</v>
      </c>
      <c r="CD62" s="44">
        <v>0</v>
      </c>
      <c r="CE62" s="44">
        <v>0</v>
      </c>
      <c r="CF62" s="44">
        <v>0</v>
      </c>
      <c r="CG62" s="44">
        <v>0</v>
      </c>
      <c r="CH62" s="44">
        <v>0</v>
      </c>
      <c r="CI62" s="44">
        <v>0</v>
      </c>
      <c r="CJ62" s="44">
        <v>0</v>
      </c>
      <c r="CK62" s="44">
        <v>0</v>
      </c>
      <c r="CL62" s="44">
        <v>0</v>
      </c>
      <c r="CM62" s="44">
        <v>0</v>
      </c>
      <c r="CN62" s="44">
        <v>0</v>
      </c>
      <c r="CO62" s="44">
        <v>0</v>
      </c>
      <c r="CP62" s="44">
        <v>0</v>
      </c>
      <c r="CQ62" s="44">
        <v>0</v>
      </c>
      <c r="CR62" s="44">
        <v>0</v>
      </c>
      <c r="CS62" s="44">
        <v>0</v>
      </c>
      <c r="CT62" s="44">
        <v>0</v>
      </c>
      <c r="CU62" s="44">
        <v>0</v>
      </c>
      <c r="CV62" s="44">
        <v>0</v>
      </c>
      <c r="CW62" s="44">
        <v>0</v>
      </c>
      <c r="CX62" s="44" t="s">
        <v>118</v>
      </c>
    </row>
    <row r="63" spans="1:102" ht="31.5" x14ac:dyDescent="0.25">
      <c r="A63" s="41" t="s">
        <v>199</v>
      </c>
      <c r="B63" s="42" t="s">
        <v>200</v>
      </c>
      <c r="C63" s="43" t="s">
        <v>117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0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4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v>0</v>
      </c>
      <c r="BU63" s="44">
        <v>0</v>
      </c>
      <c r="BV63" s="44">
        <v>0</v>
      </c>
      <c r="BW63" s="44">
        <v>0</v>
      </c>
      <c r="BX63" s="44">
        <v>0</v>
      </c>
      <c r="BY63" s="44">
        <v>0</v>
      </c>
      <c r="BZ63" s="44">
        <v>0</v>
      </c>
      <c r="CA63" s="44">
        <v>0</v>
      </c>
      <c r="CB63" s="44">
        <v>0</v>
      </c>
      <c r="CC63" s="44">
        <v>0</v>
      </c>
      <c r="CD63" s="44">
        <v>0</v>
      </c>
      <c r="CE63" s="44">
        <v>0</v>
      </c>
      <c r="CF63" s="44">
        <v>0</v>
      </c>
      <c r="CG63" s="44">
        <v>0</v>
      </c>
      <c r="CH63" s="44">
        <v>0</v>
      </c>
      <c r="CI63" s="44">
        <v>0</v>
      </c>
      <c r="CJ63" s="44">
        <v>0</v>
      </c>
      <c r="CK63" s="44">
        <v>0</v>
      </c>
      <c r="CL63" s="44">
        <v>0</v>
      </c>
      <c r="CM63" s="44">
        <v>0</v>
      </c>
      <c r="CN63" s="44">
        <v>0</v>
      </c>
      <c r="CO63" s="44">
        <v>0</v>
      </c>
      <c r="CP63" s="44">
        <v>0</v>
      </c>
      <c r="CQ63" s="44">
        <v>0</v>
      </c>
      <c r="CR63" s="44">
        <v>0</v>
      </c>
      <c r="CS63" s="44">
        <v>0</v>
      </c>
      <c r="CT63" s="44">
        <v>0</v>
      </c>
      <c r="CU63" s="44">
        <v>0</v>
      </c>
      <c r="CV63" s="44">
        <v>0</v>
      </c>
      <c r="CW63" s="44">
        <v>0</v>
      </c>
      <c r="CX63" s="44" t="s">
        <v>118</v>
      </c>
    </row>
    <row r="64" spans="1:102" ht="31.5" x14ac:dyDescent="0.25">
      <c r="A64" s="41" t="s">
        <v>201</v>
      </c>
      <c r="B64" s="42" t="s">
        <v>202</v>
      </c>
      <c r="C64" s="43" t="s">
        <v>117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v>0</v>
      </c>
      <c r="BU64" s="44">
        <v>0</v>
      </c>
      <c r="BV64" s="44">
        <v>0</v>
      </c>
      <c r="BW64" s="44">
        <v>0</v>
      </c>
      <c r="BX64" s="44">
        <v>0</v>
      </c>
      <c r="BY64" s="44">
        <v>0</v>
      </c>
      <c r="BZ64" s="44">
        <v>0</v>
      </c>
      <c r="CA64" s="44">
        <v>0</v>
      </c>
      <c r="CB64" s="44">
        <v>0</v>
      </c>
      <c r="CC64" s="44">
        <v>0</v>
      </c>
      <c r="CD64" s="44">
        <v>0</v>
      </c>
      <c r="CE64" s="44">
        <v>0</v>
      </c>
      <c r="CF64" s="44">
        <v>0</v>
      </c>
      <c r="CG64" s="44">
        <v>0</v>
      </c>
      <c r="CH64" s="44">
        <v>0</v>
      </c>
      <c r="CI64" s="44">
        <v>0</v>
      </c>
      <c r="CJ64" s="44">
        <v>0</v>
      </c>
      <c r="CK64" s="44">
        <v>0</v>
      </c>
      <c r="CL64" s="44">
        <v>0</v>
      </c>
      <c r="CM64" s="44">
        <v>0</v>
      </c>
      <c r="CN64" s="44">
        <v>0</v>
      </c>
      <c r="CO64" s="44">
        <v>0</v>
      </c>
      <c r="CP64" s="44">
        <v>0</v>
      </c>
      <c r="CQ64" s="44">
        <v>0</v>
      </c>
      <c r="CR64" s="44">
        <v>0</v>
      </c>
      <c r="CS64" s="44">
        <v>0</v>
      </c>
      <c r="CT64" s="44">
        <v>0</v>
      </c>
      <c r="CU64" s="44">
        <v>0</v>
      </c>
      <c r="CV64" s="44">
        <v>0</v>
      </c>
      <c r="CW64" s="44">
        <v>0</v>
      </c>
      <c r="CX64" s="44" t="s">
        <v>118</v>
      </c>
    </row>
    <row r="65" spans="1:102" ht="31.5" x14ac:dyDescent="0.25">
      <c r="A65" s="41" t="s">
        <v>203</v>
      </c>
      <c r="B65" s="42" t="s">
        <v>204</v>
      </c>
      <c r="C65" s="43" t="s">
        <v>117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0</v>
      </c>
      <c r="AM65" s="44">
        <v>0</v>
      </c>
      <c r="AN65" s="44">
        <v>0</v>
      </c>
      <c r="AO65" s="44">
        <v>0</v>
      </c>
      <c r="AP65" s="44">
        <v>0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v>0</v>
      </c>
      <c r="BU65" s="44">
        <v>0</v>
      </c>
      <c r="BV65" s="44">
        <v>0</v>
      </c>
      <c r="BW65" s="44">
        <v>0</v>
      </c>
      <c r="BX65" s="44">
        <v>0</v>
      </c>
      <c r="BY65" s="44">
        <v>0</v>
      </c>
      <c r="BZ65" s="44">
        <v>0</v>
      </c>
      <c r="CA65" s="44">
        <v>0</v>
      </c>
      <c r="CB65" s="44">
        <v>0</v>
      </c>
      <c r="CC65" s="44">
        <v>0</v>
      </c>
      <c r="CD65" s="44">
        <v>0</v>
      </c>
      <c r="CE65" s="44">
        <v>0</v>
      </c>
      <c r="CF65" s="44">
        <v>0</v>
      </c>
      <c r="CG65" s="44">
        <v>0</v>
      </c>
      <c r="CH65" s="44">
        <v>0</v>
      </c>
      <c r="CI65" s="44">
        <v>0</v>
      </c>
      <c r="CJ65" s="44">
        <v>0</v>
      </c>
      <c r="CK65" s="44">
        <v>0</v>
      </c>
      <c r="CL65" s="44">
        <v>0</v>
      </c>
      <c r="CM65" s="44">
        <v>0</v>
      </c>
      <c r="CN65" s="44">
        <v>0</v>
      </c>
      <c r="CO65" s="44">
        <v>0</v>
      </c>
      <c r="CP65" s="44">
        <v>0</v>
      </c>
      <c r="CQ65" s="44">
        <v>0</v>
      </c>
      <c r="CR65" s="44">
        <v>0</v>
      </c>
      <c r="CS65" s="44">
        <v>0</v>
      </c>
      <c r="CT65" s="44">
        <v>0</v>
      </c>
      <c r="CU65" s="44">
        <v>0</v>
      </c>
      <c r="CV65" s="44">
        <v>0</v>
      </c>
      <c r="CW65" s="44">
        <v>0</v>
      </c>
      <c r="CX65" s="44" t="s">
        <v>118</v>
      </c>
    </row>
    <row r="66" spans="1:102" ht="31.5" x14ac:dyDescent="0.25">
      <c r="A66" s="41" t="s">
        <v>205</v>
      </c>
      <c r="B66" s="42" t="s">
        <v>206</v>
      </c>
      <c r="C66" s="43" t="s">
        <v>117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v>0</v>
      </c>
      <c r="BU66" s="44">
        <v>0</v>
      </c>
      <c r="BV66" s="44">
        <v>0</v>
      </c>
      <c r="BW66" s="44">
        <v>0</v>
      </c>
      <c r="BX66" s="44">
        <v>0</v>
      </c>
      <c r="BY66" s="44">
        <v>0</v>
      </c>
      <c r="BZ66" s="44">
        <v>0</v>
      </c>
      <c r="CA66" s="44">
        <v>0</v>
      </c>
      <c r="CB66" s="44">
        <v>0</v>
      </c>
      <c r="CC66" s="44">
        <v>0</v>
      </c>
      <c r="CD66" s="44">
        <v>0</v>
      </c>
      <c r="CE66" s="44">
        <v>0</v>
      </c>
      <c r="CF66" s="44">
        <v>0</v>
      </c>
      <c r="CG66" s="44">
        <v>0</v>
      </c>
      <c r="CH66" s="44">
        <v>0</v>
      </c>
      <c r="CI66" s="44">
        <v>0</v>
      </c>
      <c r="CJ66" s="44">
        <v>0</v>
      </c>
      <c r="CK66" s="44">
        <v>0</v>
      </c>
      <c r="CL66" s="44">
        <v>0</v>
      </c>
      <c r="CM66" s="44">
        <v>0</v>
      </c>
      <c r="CN66" s="44">
        <v>0</v>
      </c>
      <c r="CO66" s="44">
        <v>0</v>
      </c>
      <c r="CP66" s="44">
        <v>0</v>
      </c>
      <c r="CQ66" s="44">
        <v>0</v>
      </c>
      <c r="CR66" s="44">
        <v>0</v>
      </c>
      <c r="CS66" s="44">
        <v>0</v>
      </c>
      <c r="CT66" s="44">
        <v>0</v>
      </c>
      <c r="CU66" s="44">
        <v>0</v>
      </c>
      <c r="CV66" s="44">
        <v>0</v>
      </c>
      <c r="CW66" s="44">
        <v>0</v>
      </c>
      <c r="CX66" s="44" t="s">
        <v>118</v>
      </c>
    </row>
    <row r="67" spans="1:102" ht="31.5" x14ac:dyDescent="0.25">
      <c r="A67" s="41" t="s">
        <v>207</v>
      </c>
      <c r="B67" s="42" t="s">
        <v>208</v>
      </c>
      <c r="C67" s="43" t="s">
        <v>117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v>0</v>
      </c>
      <c r="BU67" s="44">
        <v>0</v>
      </c>
      <c r="BV67" s="44">
        <v>0</v>
      </c>
      <c r="BW67" s="44">
        <v>0</v>
      </c>
      <c r="BX67" s="44">
        <v>0</v>
      </c>
      <c r="BY67" s="44">
        <v>0</v>
      </c>
      <c r="BZ67" s="44">
        <v>0</v>
      </c>
      <c r="CA67" s="44">
        <v>0</v>
      </c>
      <c r="CB67" s="44">
        <v>0</v>
      </c>
      <c r="CC67" s="44">
        <v>0</v>
      </c>
      <c r="CD67" s="44">
        <v>0</v>
      </c>
      <c r="CE67" s="44">
        <v>0</v>
      </c>
      <c r="CF67" s="44">
        <v>0</v>
      </c>
      <c r="CG67" s="44">
        <v>0</v>
      </c>
      <c r="CH67" s="44">
        <v>0</v>
      </c>
      <c r="CI67" s="44">
        <v>0</v>
      </c>
      <c r="CJ67" s="44">
        <v>0</v>
      </c>
      <c r="CK67" s="44">
        <v>0</v>
      </c>
      <c r="CL67" s="44">
        <v>0</v>
      </c>
      <c r="CM67" s="44">
        <v>0</v>
      </c>
      <c r="CN67" s="44">
        <v>0</v>
      </c>
      <c r="CO67" s="44">
        <v>0</v>
      </c>
      <c r="CP67" s="44">
        <v>0</v>
      </c>
      <c r="CQ67" s="44">
        <v>0</v>
      </c>
      <c r="CR67" s="44">
        <v>0</v>
      </c>
      <c r="CS67" s="44">
        <v>0</v>
      </c>
      <c r="CT67" s="44">
        <v>0</v>
      </c>
      <c r="CU67" s="44">
        <v>0</v>
      </c>
      <c r="CV67" s="44">
        <v>0</v>
      </c>
      <c r="CW67" s="44">
        <v>0</v>
      </c>
      <c r="CX67" s="44" t="s">
        <v>118</v>
      </c>
    </row>
    <row r="68" spans="1:102" ht="31.5" x14ac:dyDescent="0.25">
      <c r="A68" s="41" t="s">
        <v>209</v>
      </c>
      <c r="B68" s="42" t="s">
        <v>210</v>
      </c>
      <c r="C68" s="43" t="s">
        <v>117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v>0</v>
      </c>
      <c r="BU68" s="44">
        <v>0</v>
      </c>
      <c r="BV68" s="44">
        <v>0</v>
      </c>
      <c r="BW68" s="44">
        <v>0</v>
      </c>
      <c r="BX68" s="44">
        <v>0</v>
      </c>
      <c r="BY68" s="44">
        <v>0</v>
      </c>
      <c r="BZ68" s="44">
        <v>0</v>
      </c>
      <c r="CA68" s="44">
        <v>0</v>
      </c>
      <c r="CB68" s="44">
        <v>0</v>
      </c>
      <c r="CC68" s="44">
        <v>0</v>
      </c>
      <c r="CD68" s="44">
        <v>0</v>
      </c>
      <c r="CE68" s="44">
        <v>0</v>
      </c>
      <c r="CF68" s="44">
        <v>0</v>
      </c>
      <c r="CG68" s="44">
        <v>0</v>
      </c>
      <c r="CH68" s="44">
        <v>0</v>
      </c>
      <c r="CI68" s="44">
        <v>0</v>
      </c>
      <c r="CJ68" s="44">
        <v>0</v>
      </c>
      <c r="CK68" s="44">
        <v>0</v>
      </c>
      <c r="CL68" s="44">
        <v>0</v>
      </c>
      <c r="CM68" s="44">
        <v>0</v>
      </c>
      <c r="CN68" s="44">
        <v>0</v>
      </c>
      <c r="CO68" s="44">
        <v>0</v>
      </c>
      <c r="CP68" s="44">
        <v>0</v>
      </c>
      <c r="CQ68" s="44">
        <v>0</v>
      </c>
      <c r="CR68" s="44">
        <v>0</v>
      </c>
      <c r="CS68" s="44">
        <v>0</v>
      </c>
      <c r="CT68" s="44">
        <v>0</v>
      </c>
      <c r="CU68" s="44">
        <v>0</v>
      </c>
      <c r="CV68" s="44">
        <v>0</v>
      </c>
      <c r="CW68" s="44">
        <v>0</v>
      </c>
      <c r="CX68" s="44" t="s">
        <v>118</v>
      </c>
    </row>
    <row r="69" spans="1:102" ht="31.5" x14ac:dyDescent="0.25">
      <c r="A69" s="37" t="s">
        <v>211</v>
      </c>
      <c r="B69" s="38" t="s">
        <v>212</v>
      </c>
      <c r="C69" s="39" t="s">
        <v>117</v>
      </c>
      <c r="D69" s="40">
        <v>0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40"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40">
        <v>0</v>
      </c>
      <c r="Z69" s="40">
        <v>0</v>
      </c>
      <c r="AA69" s="40">
        <v>0</v>
      </c>
      <c r="AB69" s="40">
        <v>0</v>
      </c>
      <c r="AC69" s="40">
        <v>0</v>
      </c>
      <c r="AD69" s="40">
        <v>0</v>
      </c>
      <c r="AE69" s="40">
        <v>0</v>
      </c>
      <c r="AF69" s="40">
        <v>0</v>
      </c>
      <c r="AG69" s="40">
        <v>0</v>
      </c>
      <c r="AH69" s="40">
        <v>0</v>
      </c>
      <c r="AI69" s="40">
        <v>0</v>
      </c>
      <c r="AJ69" s="40">
        <v>0</v>
      </c>
      <c r="AK69" s="40">
        <v>0</v>
      </c>
      <c r="AL69" s="40">
        <v>0</v>
      </c>
      <c r="AM69" s="40">
        <v>0</v>
      </c>
      <c r="AN69" s="40">
        <v>0</v>
      </c>
      <c r="AO69" s="40">
        <v>0</v>
      </c>
      <c r="AP69" s="40">
        <v>0</v>
      </c>
      <c r="AQ69" s="40">
        <v>0</v>
      </c>
      <c r="AR69" s="40">
        <v>0</v>
      </c>
      <c r="AS69" s="40">
        <v>0</v>
      </c>
      <c r="AT69" s="40">
        <v>0</v>
      </c>
      <c r="AU69" s="40">
        <v>0</v>
      </c>
      <c r="AV69" s="40">
        <v>0</v>
      </c>
      <c r="AW69" s="40">
        <v>0</v>
      </c>
      <c r="AX69" s="40">
        <v>0</v>
      </c>
      <c r="AY69" s="40">
        <v>0</v>
      </c>
      <c r="AZ69" s="40">
        <v>0</v>
      </c>
      <c r="BA69" s="40">
        <v>0</v>
      </c>
      <c r="BB69" s="40">
        <v>0</v>
      </c>
      <c r="BC69" s="40">
        <v>0</v>
      </c>
      <c r="BD69" s="40">
        <v>0</v>
      </c>
      <c r="BE69" s="40">
        <v>0</v>
      </c>
      <c r="BF69" s="40">
        <v>0</v>
      </c>
      <c r="BG69" s="40">
        <v>0</v>
      </c>
      <c r="BH69" s="40">
        <v>0</v>
      </c>
      <c r="BI69" s="40">
        <v>0</v>
      </c>
      <c r="BJ69" s="40">
        <v>0</v>
      </c>
      <c r="BK69" s="40">
        <v>0</v>
      </c>
      <c r="BL69" s="40">
        <v>0</v>
      </c>
      <c r="BM69" s="40">
        <v>0</v>
      </c>
      <c r="BN69" s="40">
        <v>0</v>
      </c>
      <c r="BO69" s="40">
        <v>0</v>
      </c>
      <c r="BP69" s="40">
        <v>0</v>
      </c>
      <c r="BQ69" s="40">
        <v>0</v>
      </c>
      <c r="BR69" s="40">
        <v>0</v>
      </c>
      <c r="BS69" s="40">
        <v>0</v>
      </c>
      <c r="BT69" s="40">
        <v>0</v>
      </c>
      <c r="BU69" s="40">
        <v>0</v>
      </c>
      <c r="BV69" s="40">
        <v>0</v>
      </c>
      <c r="BW69" s="40">
        <v>0</v>
      </c>
      <c r="BX69" s="40">
        <v>0</v>
      </c>
      <c r="BY69" s="40">
        <v>0</v>
      </c>
      <c r="BZ69" s="40">
        <v>0</v>
      </c>
      <c r="CA69" s="40">
        <v>0</v>
      </c>
      <c r="CB69" s="40">
        <v>0</v>
      </c>
      <c r="CC69" s="40">
        <v>0</v>
      </c>
      <c r="CD69" s="40">
        <v>0</v>
      </c>
      <c r="CE69" s="40">
        <v>0</v>
      </c>
      <c r="CF69" s="40">
        <v>0</v>
      </c>
      <c r="CG69" s="40">
        <v>0</v>
      </c>
      <c r="CH69" s="40">
        <v>0</v>
      </c>
      <c r="CI69" s="40">
        <v>0</v>
      </c>
      <c r="CJ69" s="40">
        <v>0</v>
      </c>
      <c r="CK69" s="40">
        <v>0</v>
      </c>
      <c r="CL69" s="40">
        <v>0</v>
      </c>
      <c r="CM69" s="40">
        <v>0</v>
      </c>
      <c r="CN69" s="40">
        <v>0</v>
      </c>
      <c r="CO69" s="40">
        <v>0</v>
      </c>
      <c r="CP69" s="40">
        <v>0</v>
      </c>
      <c r="CQ69" s="40">
        <v>0</v>
      </c>
      <c r="CR69" s="40">
        <v>0</v>
      </c>
      <c r="CS69" s="40">
        <v>0</v>
      </c>
      <c r="CT69" s="40">
        <v>0</v>
      </c>
      <c r="CU69" s="40">
        <v>0</v>
      </c>
      <c r="CV69" s="40">
        <v>0</v>
      </c>
      <c r="CW69" s="40">
        <v>0</v>
      </c>
      <c r="CX69" s="40" t="s">
        <v>118</v>
      </c>
    </row>
    <row r="70" spans="1:102" ht="31.5" x14ac:dyDescent="0.25">
      <c r="A70" s="41" t="s">
        <v>213</v>
      </c>
      <c r="B70" s="42" t="s">
        <v>214</v>
      </c>
      <c r="C70" s="43" t="s">
        <v>117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4">
        <v>0</v>
      </c>
      <c r="BR70" s="44">
        <v>0</v>
      </c>
      <c r="BS70" s="44">
        <v>0</v>
      </c>
      <c r="BT70" s="44">
        <v>0</v>
      </c>
      <c r="BU70" s="44">
        <v>0</v>
      </c>
      <c r="BV70" s="44">
        <v>0</v>
      </c>
      <c r="BW70" s="44">
        <v>0</v>
      </c>
      <c r="BX70" s="44">
        <v>0</v>
      </c>
      <c r="BY70" s="44">
        <v>0</v>
      </c>
      <c r="BZ70" s="44">
        <v>0</v>
      </c>
      <c r="CA70" s="44">
        <v>0</v>
      </c>
      <c r="CB70" s="44">
        <v>0</v>
      </c>
      <c r="CC70" s="44">
        <v>0</v>
      </c>
      <c r="CD70" s="44">
        <v>0</v>
      </c>
      <c r="CE70" s="44">
        <v>0</v>
      </c>
      <c r="CF70" s="44">
        <v>0</v>
      </c>
      <c r="CG70" s="44">
        <v>0</v>
      </c>
      <c r="CH70" s="44">
        <v>0</v>
      </c>
      <c r="CI70" s="44">
        <v>0</v>
      </c>
      <c r="CJ70" s="44">
        <v>0</v>
      </c>
      <c r="CK70" s="44">
        <v>0</v>
      </c>
      <c r="CL70" s="44">
        <v>0</v>
      </c>
      <c r="CM70" s="44">
        <v>0</v>
      </c>
      <c r="CN70" s="44">
        <v>0</v>
      </c>
      <c r="CO70" s="44">
        <v>0</v>
      </c>
      <c r="CP70" s="44">
        <v>0</v>
      </c>
      <c r="CQ70" s="44">
        <v>0</v>
      </c>
      <c r="CR70" s="44">
        <v>0</v>
      </c>
      <c r="CS70" s="44">
        <v>0</v>
      </c>
      <c r="CT70" s="44">
        <v>0</v>
      </c>
      <c r="CU70" s="44">
        <v>0</v>
      </c>
      <c r="CV70" s="44">
        <v>0</v>
      </c>
      <c r="CW70" s="44">
        <v>0</v>
      </c>
      <c r="CX70" s="44" t="s">
        <v>118</v>
      </c>
    </row>
    <row r="71" spans="1:102" ht="31.5" x14ac:dyDescent="0.25">
      <c r="A71" s="41" t="s">
        <v>215</v>
      </c>
      <c r="B71" s="42" t="s">
        <v>216</v>
      </c>
      <c r="C71" s="43" t="s">
        <v>117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0</v>
      </c>
      <c r="M71" s="44">
        <v>0</v>
      </c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4">
        <v>0</v>
      </c>
      <c r="BS71" s="44">
        <v>0</v>
      </c>
      <c r="BT71" s="44">
        <v>0</v>
      </c>
      <c r="BU71" s="44">
        <v>0</v>
      </c>
      <c r="BV71" s="44">
        <v>0</v>
      </c>
      <c r="BW71" s="44">
        <v>0</v>
      </c>
      <c r="BX71" s="44">
        <v>0</v>
      </c>
      <c r="BY71" s="44">
        <v>0</v>
      </c>
      <c r="BZ71" s="44">
        <v>0</v>
      </c>
      <c r="CA71" s="44">
        <v>0</v>
      </c>
      <c r="CB71" s="44">
        <v>0</v>
      </c>
      <c r="CC71" s="44">
        <v>0</v>
      </c>
      <c r="CD71" s="44">
        <v>0</v>
      </c>
      <c r="CE71" s="44">
        <v>0</v>
      </c>
      <c r="CF71" s="44">
        <v>0</v>
      </c>
      <c r="CG71" s="44">
        <v>0</v>
      </c>
      <c r="CH71" s="44">
        <v>0</v>
      </c>
      <c r="CI71" s="44">
        <v>0</v>
      </c>
      <c r="CJ71" s="44">
        <v>0</v>
      </c>
      <c r="CK71" s="44">
        <v>0</v>
      </c>
      <c r="CL71" s="44">
        <v>0</v>
      </c>
      <c r="CM71" s="44">
        <v>0</v>
      </c>
      <c r="CN71" s="44">
        <v>0</v>
      </c>
      <c r="CO71" s="44">
        <v>0</v>
      </c>
      <c r="CP71" s="44">
        <v>0</v>
      </c>
      <c r="CQ71" s="44">
        <v>0</v>
      </c>
      <c r="CR71" s="44">
        <v>0</v>
      </c>
      <c r="CS71" s="44">
        <v>0</v>
      </c>
      <c r="CT71" s="44">
        <v>0</v>
      </c>
      <c r="CU71" s="44">
        <v>0</v>
      </c>
      <c r="CV71" s="44">
        <v>0</v>
      </c>
      <c r="CW71" s="44">
        <v>0</v>
      </c>
      <c r="CX71" s="44" t="s">
        <v>118</v>
      </c>
    </row>
    <row r="72" spans="1:102" ht="47.25" x14ac:dyDescent="0.25">
      <c r="A72" s="33" t="s">
        <v>217</v>
      </c>
      <c r="B72" s="34" t="s">
        <v>218</v>
      </c>
      <c r="C72" s="35" t="s">
        <v>117</v>
      </c>
      <c r="D72" s="50">
        <v>0</v>
      </c>
      <c r="E72" s="50">
        <v>0</v>
      </c>
      <c r="F72" s="50">
        <v>0</v>
      </c>
      <c r="G72" s="50">
        <v>0</v>
      </c>
      <c r="H72" s="50">
        <v>0</v>
      </c>
      <c r="I72" s="50">
        <v>0</v>
      </c>
      <c r="J72" s="50">
        <v>0</v>
      </c>
      <c r="K72" s="50">
        <v>0</v>
      </c>
      <c r="L72" s="50">
        <v>0</v>
      </c>
      <c r="M72" s="50">
        <v>0</v>
      </c>
      <c r="N72" s="50">
        <v>0</v>
      </c>
      <c r="O72" s="50">
        <v>0</v>
      </c>
      <c r="P72" s="50">
        <v>0</v>
      </c>
      <c r="Q72" s="50">
        <v>0</v>
      </c>
      <c r="R72" s="50">
        <v>0</v>
      </c>
      <c r="S72" s="50">
        <v>0</v>
      </c>
      <c r="T72" s="50">
        <v>0</v>
      </c>
      <c r="U72" s="50">
        <v>0</v>
      </c>
      <c r="V72" s="50">
        <v>0</v>
      </c>
      <c r="W72" s="50">
        <v>0</v>
      </c>
      <c r="X72" s="50">
        <v>0</v>
      </c>
      <c r="Y72" s="50">
        <v>0</v>
      </c>
      <c r="Z72" s="50">
        <v>0</v>
      </c>
      <c r="AA72" s="50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>
        <v>0</v>
      </c>
      <c r="AW72" s="50">
        <v>0</v>
      </c>
      <c r="AX72" s="50">
        <v>0</v>
      </c>
      <c r="AY72" s="50">
        <v>0</v>
      </c>
      <c r="AZ72" s="50">
        <v>0</v>
      </c>
      <c r="BA72" s="50">
        <v>0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0</v>
      </c>
      <c r="BO72" s="50">
        <v>0</v>
      </c>
      <c r="BP72" s="50">
        <v>0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V72" s="50">
        <v>0</v>
      </c>
      <c r="BW72" s="50">
        <v>0</v>
      </c>
      <c r="BX72" s="50">
        <v>0</v>
      </c>
      <c r="BY72" s="50">
        <v>0</v>
      </c>
      <c r="BZ72" s="50">
        <v>0</v>
      </c>
      <c r="CA72" s="50">
        <v>0</v>
      </c>
      <c r="CB72" s="50">
        <v>0</v>
      </c>
      <c r="CC72" s="50">
        <v>0</v>
      </c>
      <c r="CD72" s="50">
        <v>0</v>
      </c>
      <c r="CE72" s="50">
        <v>0</v>
      </c>
      <c r="CF72" s="50">
        <v>0</v>
      </c>
      <c r="CG72" s="50">
        <v>0</v>
      </c>
      <c r="CH72" s="50">
        <v>0</v>
      </c>
      <c r="CI72" s="50">
        <v>0</v>
      </c>
      <c r="CJ72" s="50">
        <v>0</v>
      </c>
      <c r="CK72" s="50">
        <v>0</v>
      </c>
      <c r="CL72" s="50">
        <v>0</v>
      </c>
      <c r="CM72" s="50">
        <v>0</v>
      </c>
      <c r="CN72" s="50">
        <v>0</v>
      </c>
      <c r="CO72" s="50">
        <v>0</v>
      </c>
      <c r="CP72" s="50">
        <v>0</v>
      </c>
      <c r="CQ72" s="50">
        <v>0</v>
      </c>
      <c r="CR72" s="50">
        <v>0</v>
      </c>
      <c r="CS72" s="50">
        <v>0</v>
      </c>
      <c r="CT72" s="50">
        <v>0</v>
      </c>
      <c r="CU72" s="50">
        <v>0</v>
      </c>
      <c r="CV72" s="50">
        <v>0</v>
      </c>
      <c r="CW72" s="50">
        <v>0</v>
      </c>
      <c r="CX72" s="50" t="s">
        <v>118</v>
      </c>
    </row>
    <row r="73" spans="1:102" ht="47.25" x14ac:dyDescent="0.25">
      <c r="A73" s="37" t="s">
        <v>219</v>
      </c>
      <c r="B73" s="38" t="s">
        <v>220</v>
      </c>
      <c r="C73" s="39" t="s">
        <v>117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v>0</v>
      </c>
      <c r="AG73" s="40">
        <v>0</v>
      </c>
      <c r="AH73" s="40">
        <v>0</v>
      </c>
      <c r="AI73" s="40">
        <v>0</v>
      </c>
      <c r="AJ73" s="40">
        <v>0</v>
      </c>
      <c r="AK73" s="40">
        <v>0</v>
      </c>
      <c r="AL73" s="40">
        <v>0</v>
      </c>
      <c r="AM73" s="40">
        <v>0</v>
      </c>
      <c r="AN73" s="40">
        <v>0</v>
      </c>
      <c r="AO73" s="40">
        <v>0</v>
      </c>
      <c r="AP73" s="40">
        <v>0</v>
      </c>
      <c r="AQ73" s="40">
        <v>0</v>
      </c>
      <c r="AR73" s="40">
        <v>0</v>
      </c>
      <c r="AS73" s="40">
        <v>0</v>
      </c>
      <c r="AT73" s="40">
        <v>0</v>
      </c>
      <c r="AU73" s="40">
        <v>0</v>
      </c>
      <c r="AV73" s="40">
        <v>0</v>
      </c>
      <c r="AW73" s="40">
        <v>0</v>
      </c>
      <c r="AX73" s="40">
        <v>0</v>
      </c>
      <c r="AY73" s="40">
        <v>0</v>
      </c>
      <c r="AZ73" s="40">
        <v>0</v>
      </c>
      <c r="BA73" s="40">
        <v>0</v>
      </c>
      <c r="BB73" s="40">
        <v>0</v>
      </c>
      <c r="BC73" s="40">
        <v>0</v>
      </c>
      <c r="BD73" s="40">
        <v>0</v>
      </c>
      <c r="BE73" s="40">
        <v>0</v>
      </c>
      <c r="BF73" s="40">
        <v>0</v>
      </c>
      <c r="BG73" s="40">
        <v>0</v>
      </c>
      <c r="BH73" s="40">
        <v>0</v>
      </c>
      <c r="BI73" s="40">
        <v>0</v>
      </c>
      <c r="BJ73" s="40">
        <v>0</v>
      </c>
      <c r="BK73" s="40">
        <v>0</v>
      </c>
      <c r="BL73" s="40">
        <v>0</v>
      </c>
      <c r="BM73" s="40">
        <v>0</v>
      </c>
      <c r="BN73" s="40">
        <v>0</v>
      </c>
      <c r="BO73" s="40">
        <v>0</v>
      </c>
      <c r="BP73" s="40">
        <v>0</v>
      </c>
      <c r="BQ73" s="40">
        <v>0</v>
      </c>
      <c r="BR73" s="40">
        <v>0</v>
      </c>
      <c r="BS73" s="40">
        <v>0</v>
      </c>
      <c r="BT73" s="40">
        <v>0</v>
      </c>
      <c r="BU73" s="40">
        <v>0</v>
      </c>
      <c r="BV73" s="40">
        <v>0</v>
      </c>
      <c r="BW73" s="40">
        <v>0</v>
      </c>
      <c r="BX73" s="40">
        <v>0</v>
      </c>
      <c r="BY73" s="40">
        <v>0</v>
      </c>
      <c r="BZ73" s="40">
        <v>0</v>
      </c>
      <c r="CA73" s="40">
        <v>0</v>
      </c>
      <c r="CB73" s="40">
        <v>0</v>
      </c>
      <c r="CC73" s="40">
        <v>0</v>
      </c>
      <c r="CD73" s="40">
        <v>0</v>
      </c>
      <c r="CE73" s="40">
        <v>0</v>
      </c>
      <c r="CF73" s="40">
        <v>0</v>
      </c>
      <c r="CG73" s="40">
        <v>0</v>
      </c>
      <c r="CH73" s="40">
        <v>0</v>
      </c>
      <c r="CI73" s="40">
        <v>0</v>
      </c>
      <c r="CJ73" s="40">
        <v>0</v>
      </c>
      <c r="CK73" s="40">
        <v>0</v>
      </c>
      <c r="CL73" s="40">
        <v>0</v>
      </c>
      <c r="CM73" s="40">
        <v>0</v>
      </c>
      <c r="CN73" s="40">
        <v>0</v>
      </c>
      <c r="CO73" s="40">
        <v>0</v>
      </c>
      <c r="CP73" s="40">
        <v>0</v>
      </c>
      <c r="CQ73" s="40">
        <v>0</v>
      </c>
      <c r="CR73" s="40">
        <v>0</v>
      </c>
      <c r="CS73" s="40">
        <v>0</v>
      </c>
      <c r="CT73" s="40">
        <v>0</v>
      </c>
      <c r="CU73" s="40">
        <v>0</v>
      </c>
      <c r="CV73" s="40">
        <v>0</v>
      </c>
      <c r="CW73" s="40">
        <v>0</v>
      </c>
      <c r="CX73" s="40" t="s">
        <v>118</v>
      </c>
    </row>
    <row r="74" spans="1:102" ht="47.25" x14ac:dyDescent="0.25">
      <c r="A74" s="37" t="s">
        <v>221</v>
      </c>
      <c r="B74" s="38" t="s">
        <v>222</v>
      </c>
      <c r="C74" s="39" t="s">
        <v>117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>
        <v>0</v>
      </c>
      <c r="AA74" s="40">
        <v>0</v>
      </c>
      <c r="AB74" s="40">
        <v>0</v>
      </c>
      <c r="AC74" s="40">
        <v>0</v>
      </c>
      <c r="AD74" s="40">
        <v>0</v>
      </c>
      <c r="AE74" s="40">
        <v>0</v>
      </c>
      <c r="AF74" s="40">
        <v>0</v>
      </c>
      <c r="AG74" s="40">
        <v>0</v>
      </c>
      <c r="AH74" s="40">
        <v>0</v>
      </c>
      <c r="AI74" s="40">
        <v>0</v>
      </c>
      <c r="AJ74" s="40">
        <v>0</v>
      </c>
      <c r="AK74" s="40">
        <v>0</v>
      </c>
      <c r="AL74" s="40">
        <v>0</v>
      </c>
      <c r="AM74" s="40">
        <v>0</v>
      </c>
      <c r="AN74" s="40">
        <v>0</v>
      </c>
      <c r="AO74" s="40">
        <v>0</v>
      </c>
      <c r="AP74" s="40">
        <v>0</v>
      </c>
      <c r="AQ74" s="40">
        <v>0</v>
      </c>
      <c r="AR74" s="40">
        <v>0</v>
      </c>
      <c r="AS74" s="40">
        <v>0</v>
      </c>
      <c r="AT74" s="40">
        <v>0</v>
      </c>
      <c r="AU74" s="40">
        <v>0</v>
      </c>
      <c r="AV74" s="40">
        <v>0</v>
      </c>
      <c r="AW74" s="40">
        <v>0</v>
      </c>
      <c r="AX74" s="40">
        <v>0</v>
      </c>
      <c r="AY74" s="40">
        <v>0</v>
      </c>
      <c r="AZ74" s="40">
        <v>0</v>
      </c>
      <c r="BA74" s="40">
        <v>0</v>
      </c>
      <c r="BB74" s="40">
        <v>0</v>
      </c>
      <c r="BC74" s="40">
        <v>0</v>
      </c>
      <c r="BD74" s="40">
        <v>0</v>
      </c>
      <c r="BE74" s="40">
        <v>0</v>
      </c>
      <c r="BF74" s="40">
        <v>0</v>
      </c>
      <c r="BG74" s="40">
        <v>0</v>
      </c>
      <c r="BH74" s="40">
        <v>0</v>
      </c>
      <c r="BI74" s="40">
        <v>0</v>
      </c>
      <c r="BJ74" s="40">
        <v>0</v>
      </c>
      <c r="BK74" s="40">
        <v>0</v>
      </c>
      <c r="BL74" s="40">
        <v>0</v>
      </c>
      <c r="BM74" s="40">
        <v>0</v>
      </c>
      <c r="BN74" s="40">
        <v>0</v>
      </c>
      <c r="BO74" s="40">
        <v>0</v>
      </c>
      <c r="BP74" s="40">
        <v>0</v>
      </c>
      <c r="BQ74" s="40">
        <v>0</v>
      </c>
      <c r="BR74" s="40">
        <v>0</v>
      </c>
      <c r="BS74" s="40">
        <v>0</v>
      </c>
      <c r="BT74" s="40">
        <v>0</v>
      </c>
      <c r="BU74" s="40">
        <v>0</v>
      </c>
      <c r="BV74" s="40">
        <v>0</v>
      </c>
      <c r="BW74" s="40">
        <v>0</v>
      </c>
      <c r="BX74" s="40">
        <v>0</v>
      </c>
      <c r="BY74" s="40">
        <v>0</v>
      </c>
      <c r="BZ74" s="40">
        <v>0</v>
      </c>
      <c r="CA74" s="40">
        <v>0</v>
      </c>
      <c r="CB74" s="40">
        <v>0</v>
      </c>
      <c r="CC74" s="40">
        <v>0</v>
      </c>
      <c r="CD74" s="40">
        <v>0</v>
      </c>
      <c r="CE74" s="40">
        <v>0</v>
      </c>
      <c r="CF74" s="40">
        <v>0</v>
      </c>
      <c r="CG74" s="40">
        <v>0</v>
      </c>
      <c r="CH74" s="40">
        <v>0</v>
      </c>
      <c r="CI74" s="40">
        <v>0</v>
      </c>
      <c r="CJ74" s="40">
        <v>0</v>
      </c>
      <c r="CK74" s="40">
        <v>0</v>
      </c>
      <c r="CL74" s="40">
        <v>0</v>
      </c>
      <c r="CM74" s="40">
        <v>0</v>
      </c>
      <c r="CN74" s="40">
        <v>0</v>
      </c>
      <c r="CO74" s="40">
        <v>0</v>
      </c>
      <c r="CP74" s="40">
        <v>0</v>
      </c>
      <c r="CQ74" s="40">
        <v>0</v>
      </c>
      <c r="CR74" s="40">
        <v>0</v>
      </c>
      <c r="CS74" s="40">
        <v>0</v>
      </c>
      <c r="CT74" s="40">
        <v>0</v>
      </c>
      <c r="CU74" s="40">
        <v>0</v>
      </c>
      <c r="CV74" s="40">
        <v>0</v>
      </c>
      <c r="CW74" s="40">
        <v>0</v>
      </c>
      <c r="CX74" s="40" t="s">
        <v>118</v>
      </c>
    </row>
    <row r="75" spans="1:102" ht="31.5" x14ac:dyDescent="0.25">
      <c r="A75" s="33" t="s">
        <v>223</v>
      </c>
      <c r="B75" s="34" t="s">
        <v>224</v>
      </c>
      <c r="C75" s="35" t="s">
        <v>117</v>
      </c>
      <c r="D75" s="50">
        <f t="shared" ref="D75:D87" si="59">CJ75</f>
        <v>0</v>
      </c>
      <c r="E75" s="50">
        <f t="shared" ref="E75:E87" si="60">CK75</f>
        <v>0</v>
      </c>
      <c r="F75" s="50">
        <f t="shared" ref="F75:F87" si="61">CL75</f>
        <v>0</v>
      </c>
      <c r="G75" s="50">
        <f t="shared" ref="G75:G87" si="62">CM75</f>
        <v>0</v>
      </c>
      <c r="H75" s="50">
        <f t="shared" ref="H75:H87" si="63">CN75</f>
        <v>11.250000000000002</v>
      </c>
      <c r="I75" s="50">
        <f t="shared" ref="I75:I87" si="64">CO75</f>
        <v>0</v>
      </c>
      <c r="J75" s="50">
        <f t="shared" ref="J75:J87" si="65">CP75</f>
        <v>0</v>
      </c>
      <c r="K75" s="50">
        <f>K85+K87</f>
        <v>1.5</v>
      </c>
      <c r="L75" s="50">
        <f>L85+L87</f>
        <v>0</v>
      </c>
      <c r="M75" s="50">
        <f>M85+M87</f>
        <v>0</v>
      </c>
      <c r="N75" s="50">
        <f>N85+N87</f>
        <v>0</v>
      </c>
      <c r="O75" s="50">
        <f>O83+O84+O85+O86+O82</f>
        <v>11.125999999999999</v>
      </c>
      <c r="P75" s="50">
        <f>P85+P87</f>
        <v>0</v>
      </c>
      <c r="Q75" s="50">
        <f>Q85+Q87</f>
        <v>0</v>
      </c>
      <c r="R75" s="50">
        <v>0</v>
      </c>
      <c r="S75" s="50">
        <v>0</v>
      </c>
      <c r="T75" s="50">
        <v>0</v>
      </c>
      <c r="U75" s="50">
        <v>0</v>
      </c>
      <c r="V75" s="50">
        <v>0</v>
      </c>
      <c r="W75" s="50">
        <v>0</v>
      </c>
      <c r="X75" s="50">
        <v>0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>
        <v>0</v>
      </c>
      <c r="AH75" s="50">
        <v>0</v>
      </c>
      <c r="AI75" s="50">
        <v>0</v>
      </c>
      <c r="AJ75" s="50">
        <v>2.4</v>
      </c>
      <c r="AK75" s="50">
        <v>0</v>
      </c>
      <c r="AL75" s="50">
        <v>0</v>
      </c>
      <c r="AM75" s="50"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>
        <v>0</v>
      </c>
      <c r="AV75" s="50">
        <v>0</v>
      </c>
      <c r="AW75" s="50">
        <v>0</v>
      </c>
      <c r="AX75" s="50">
        <v>4.82</v>
      </c>
      <c r="AY75" s="50">
        <v>0</v>
      </c>
      <c r="AZ75" s="50">
        <v>0</v>
      </c>
      <c r="BA75" s="50">
        <v>0</v>
      </c>
      <c r="BB75" s="50">
        <v>0</v>
      </c>
      <c r="BC75" s="50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f t="shared" ref="BH75:BN75" si="66">BH80</f>
        <v>0</v>
      </c>
      <c r="BI75" s="50">
        <f t="shared" si="66"/>
        <v>0</v>
      </c>
      <c r="BJ75" s="50">
        <f t="shared" si="66"/>
        <v>0</v>
      </c>
      <c r="BK75" s="50">
        <f t="shared" si="66"/>
        <v>0</v>
      </c>
      <c r="BL75" s="50">
        <f t="shared" si="66"/>
        <v>2.9</v>
      </c>
      <c r="BM75" s="50">
        <f t="shared" si="66"/>
        <v>0</v>
      </c>
      <c r="BN75" s="50">
        <f t="shared" si="66"/>
        <v>0</v>
      </c>
      <c r="BO75" s="50">
        <f>BO85</f>
        <v>0</v>
      </c>
      <c r="BP75" s="50">
        <v>0</v>
      </c>
      <c r="BQ75" s="50">
        <v>0</v>
      </c>
      <c r="BR75" s="50">
        <v>0</v>
      </c>
      <c r="BS75" s="50">
        <f>BS83+BS84+BS85+BS82</f>
        <v>0</v>
      </c>
      <c r="BT75" s="50">
        <v>0</v>
      </c>
      <c r="BU75" s="50">
        <v>0</v>
      </c>
      <c r="BV75" s="50">
        <v>0</v>
      </c>
      <c r="BW75" s="50">
        <v>0</v>
      </c>
      <c r="BX75" s="50">
        <v>0</v>
      </c>
      <c r="BY75" s="50">
        <v>0</v>
      </c>
      <c r="BZ75" s="50">
        <v>1.1299999999999999</v>
      </c>
      <c r="CA75" s="50">
        <v>0</v>
      </c>
      <c r="CB75" s="50">
        <v>0</v>
      </c>
      <c r="CC75" s="50">
        <f>CC87</f>
        <v>0.4</v>
      </c>
      <c r="CD75" s="50">
        <v>0</v>
      </c>
      <c r="CE75" s="50">
        <v>0</v>
      </c>
      <c r="CF75" s="50">
        <v>0</v>
      </c>
      <c r="CG75" s="50">
        <f>CG86+CG87+CG83</f>
        <v>8.7559999999999985</v>
      </c>
      <c r="CH75" s="50">
        <v>0</v>
      </c>
      <c r="CI75" s="50">
        <v>0</v>
      </c>
      <c r="CJ75" s="50">
        <f t="shared" ref="CJ75:CP75" si="67">CJ76+CJ77+CJ78+CJ79++CJ80+CJ81+CJ82</f>
        <v>0</v>
      </c>
      <c r="CK75" s="50">
        <f t="shared" si="67"/>
        <v>0</v>
      </c>
      <c r="CL75" s="50">
        <f t="shared" si="67"/>
        <v>0</v>
      </c>
      <c r="CM75" s="50">
        <f t="shared" si="67"/>
        <v>0</v>
      </c>
      <c r="CN75" s="50">
        <f t="shared" si="67"/>
        <v>11.250000000000002</v>
      </c>
      <c r="CO75" s="50">
        <f t="shared" si="67"/>
        <v>0</v>
      </c>
      <c r="CP75" s="50">
        <f t="shared" si="67"/>
        <v>0</v>
      </c>
      <c r="CQ75" s="50">
        <f>BO75+CC75</f>
        <v>0.4</v>
      </c>
      <c r="CR75" s="50">
        <v>0</v>
      </c>
      <c r="CS75" s="50">
        <v>0</v>
      </c>
      <c r="CT75" s="50">
        <v>0</v>
      </c>
      <c r="CU75" s="50">
        <f>BS75+CG75</f>
        <v>8.7559999999999985</v>
      </c>
      <c r="CV75" s="50">
        <v>0</v>
      </c>
      <c r="CW75" s="50">
        <v>0</v>
      </c>
      <c r="CX75" s="50" t="s">
        <v>118</v>
      </c>
    </row>
    <row r="76" spans="1:102" x14ac:dyDescent="0.25">
      <c r="A76" s="14" t="s">
        <v>225</v>
      </c>
      <c r="B76" s="51" t="s">
        <v>226</v>
      </c>
      <c r="C76" s="48" t="s">
        <v>227</v>
      </c>
      <c r="D76" s="46">
        <f t="shared" si="59"/>
        <v>0</v>
      </c>
      <c r="E76" s="46">
        <f t="shared" si="60"/>
        <v>0</v>
      </c>
      <c r="F76" s="46">
        <f t="shared" si="61"/>
        <v>0</v>
      </c>
      <c r="G76" s="46">
        <f t="shared" si="62"/>
        <v>0</v>
      </c>
      <c r="H76" s="46">
        <f t="shared" si="63"/>
        <v>1.4</v>
      </c>
      <c r="I76" s="46">
        <f t="shared" si="64"/>
        <v>0</v>
      </c>
      <c r="J76" s="46">
        <f t="shared" si="65"/>
        <v>0</v>
      </c>
      <c r="K76" s="46" t="s">
        <v>118</v>
      </c>
      <c r="L76" s="46" t="s">
        <v>118</v>
      </c>
      <c r="M76" s="46" t="s">
        <v>118</v>
      </c>
      <c r="N76" s="46" t="s">
        <v>118</v>
      </c>
      <c r="O76" s="46" t="s">
        <v>118</v>
      </c>
      <c r="P76" s="46" t="s">
        <v>118</v>
      </c>
      <c r="Q76" s="46" t="s">
        <v>118</v>
      </c>
      <c r="R76" s="46" t="s">
        <v>118</v>
      </c>
      <c r="S76" s="46" t="s">
        <v>118</v>
      </c>
      <c r="T76" s="46" t="s">
        <v>118</v>
      </c>
      <c r="U76" s="46" t="s">
        <v>118</v>
      </c>
      <c r="V76" s="46" t="s">
        <v>118</v>
      </c>
      <c r="W76" s="46" t="s">
        <v>118</v>
      </c>
      <c r="X76" s="46" t="s">
        <v>118</v>
      </c>
      <c r="Y76" s="46" t="s">
        <v>118</v>
      </c>
      <c r="Z76" s="46" t="s">
        <v>118</v>
      </c>
      <c r="AA76" s="46" t="s">
        <v>118</v>
      </c>
      <c r="AB76" s="46" t="s">
        <v>118</v>
      </c>
      <c r="AC76" s="46" t="s">
        <v>118</v>
      </c>
      <c r="AD76" s="46" t="s">
        <v>118</v>
      </c>
      <c r="AE76" s="46" t="s">
        <v>118</v>
      </c>
      <c r="AF76" s="46">
        <v>0</v>
      </c>
      <c r="AG76" s="46">
        <v>0</v>
      </c>
      <c r="AH76" s="46">
        <v>0</v>
      </c>
      <c r="AI76" s="46">
        <v>0</v>
      </c>
      <c r="AJ76" s="46">
        <v>1.4</v>
      </c>
      <c r="AK76" s="46">
        <v>0</v>
      </c>
      <c r="AL76" s="46">
        <v>0</v>
      </c>
      <c r="AM76" s="46" t="s">
        <v>118</v>
      </c>
      <c r="AN76" s="46" t="s">
        <v>118</v>
      </c>
      <c r="AO76" s="46" t="s">
        <v>118</v>
      </c>
      <c r="AP76" s="46" t="s">
        <v>118</v>
      </c>
      <c r="AQ76" s="46" t="s">
        <v>118</v>
      </c>
      <c r="AR76" s="46" t="s">
        <v>118</v>
      </c>
      <c r="AS76" s="46" t="s">
        <v>118</v>
      </c>
      <c r="AT76" s="46" t="s">
        <v>118</v>
      </c>
      <c r="AU76" s="46" t="s">
        <v>118</v>
      </c>
      <c r="AV76" s="46" t="s">
        <v>118</v>
      </c>
      <c r="AW76" s="46" t="s">
        <v>118</v>
      </c>
      <c r="AX76" s="46" t="s">
        <v>118</v>
      </c>
      <c r="AY76" s="46" t="s">
        <v>118</v>
      </c>
      <c r="AZ76" s="46" t="s">
        <v>118</v>
      </c>
      <c r="BA76" s="46" t="s">
        <v>118</v>
      </c>
      <c r="BB76" s="46" t="s">
        <v>118</v>
      </c>
      <c r="BC76" s="46" t="s">
        <v>118</v>
      </c>
      <c r="BD76" s="46" t="s">
        <v>118</v>
      </c>
      <c r="BE76" s="46" t="s">
        <v>118</v>
      </c>
      <c r="BF76" s="46" t="s">
        <v>118</v>
      </c>
      <c r="BG76" s="46" t="s">
        <v>118</v>
      </c>
      <c r="BH76" s="46" t="s">
        <v>118</v>
      </c>
      <c r="BI76" s="46" t="s">
        <v>118</v>
      </c>
      <c r="BJ76" s="46" t="s">
        <v>118</v>
      </c>
      <c r="BK76" s="46" t="s">
        <v>118</v>
      </c>
      <c r="BL76" s="46" t="s">
        <v>118</v>
      </c>
      <c r="BM76" s="46" t="s">
        <v>118</v>
      </c>
      <c r="BN76" s="46" t="s">
        <v>118</v>
      </c>
      <c r="BO76" s="46" t="s">
        <v>118</v>
      </c>
      <c r="BP76" s="46" t="s">
        <v>118</v>
      </c>
      <c r="BQ76" s="46" t="s">
        <v>118</v>
      </c>
      <c r="BR76" s="46" t="s">
        <v>118</v>
      </c>
      <c r="BS76" s="46" t="s">
        <v>118</v>
      </c>
      <c r="BT76" s="46" t="s">
        <v>118</v>
      </c>
      <c r="BU76" s="46" t="s">
        <v>118</v>
      </c>
      <c r="BV76" s="46" t="s">
        <v>118</v>
      </c>
      <c r="BW76" s="46" t="s">
        <v>118</v>
      </c>
      <c r="BX76" s="46" t="s">
        <v>118</v>
      </c>
      <c r="BY76" s="46" t="s">
        <v>118</v>
      </c>
      <c r="BZ76" s="46" t="s">
        <v>118</v>
      </c>
      <c r="CA76" s="46" t="s">
        <v>118</v>
      </c>
      <c r="CB76" s="46" t="s">
        <v>118</v>
      </c>
      <c r="CC76" s="46" t="s">
        <v>118</v>
      </c>
      <c r="CD76" s="46" t="s">
        <v>118</v>
      </c>
      <c r="CE76" s="46" t="s">
        <v>118</v>
      </c>
      <c r="CF76" s="46" t="s">
        <v>118</v>
      </c>
      <c r="CG76" s="46" t="s">
        <v>118</v>
      </c>
      <c r="CH76" s="46" t="s">
        <v>118</v>
      </c>
      <c r="CI76" s="46" t="s">
        <v>118</v>
      </c>
      <c r="CJ76" s="46">
        <v>0</v>
      </c>
      <c r="CK76" s="46">
        <v>0</v>
      </c>
      <c r="CL76" s="46">
        <v>0</v>
      </c>
      <c r="CM76" s="46">
        <v>0</v>
      </c>
      <c r="CN76" s="46">
        <f>AJ76</f>
        <v>1.4</v>
      </c>
      <c r="CO76" s="46">
        <v>0</v>
      </c>
      <c r="CP76" s="46">
        <v>0</v>
      </c>
      <c r="CQ76" s="46" t="s">
        <v>118</v>
      </c>
      <c r="CR76" s="46" t="s">
        <v>118</v>
      </c>
      <c r="CS76" s="46" t="s">
        <v>118</v>
      </c>
      <c r="CT76" s="46" t="s">
        <v>118</v>
      </c>
      <c r="CU76" s="46" t="s">
        <v>228</v>
      </c>
      <c r="CV76" s="46" t="s">
        <v>118</v>
      </c>
      <c r="CW76" s="46" t="s">
        <v>118</v>
      </c>
      <c r="CX76" s="46" t="s">
        <v>118</v>
      </c>
    </row>
    <row r="77" spans="1:102" x14ac:dyDescent="0.25">
      <c r="A77" s="14" t="s">
        <v>225</v>
      </c>
      <c r="B77" s="51" t="s">
        <v>229</v>
      </c>
      <c r="C77" s="48" t="s">
        <v>230</v>
      </c>
      <c r="D77" s="46">
        <f t="shared" si="59"/>
        <v>0</v>
      </c>
      <c r="E77" s="46">
        <f t="shared" si="60"/>
        <v>0</v>
      </c>
      <c r="F77" s="46">
        <f t="shared" si="61"/>
        <v>0</v>
      </c>
      <c r="G77" s="46">
        <f t="shared" si="62"/>
        <v>0</v>
      </c>
      <c r="H77" s="46">
        <f t="shared" si="63"/>
        <v>1</v>
      </c>
      <c r="I77" s="46">
        <f t="shared" si="64"/>
        <v>0</v>
      </c>
      <c r="J77" s="46">
        <f t="shared" si="65"/>
        <v>0</v>
      </c>
      <c r="K77" s="46" t="s">
        <v>118</v>
      </c>
      <c r="L77" s="46" t="s">
        <v>118</v>
      </c>
      <c r="M77" s="46" t="s">
        <v>118</v>
      </c>
      <c r="N77" s="46" t="s">
        <v>118</v>
      </c>
      <c r="O77" s="46" t="s">
        <v>118</v>
      </c>
      <c r="P77" s="46" t="s">
        <v>118</v>
      </c>
      <c r="Q77" s="46" t="s">
        <v>118</v>
      </c>
      <c r="R77" s="46" t="s">
        <v>118</v>
      </c>
      <c r="S77" s="46" t="s">
        <v>118</v>
      </c>
      <c r="T77" s="46" t="s">
        <v>118</v>
      </c>
      <c r="U77" s="46" t="s">
        <v>118</v>
      </c>
      <c r="V77" s="46" t="s">
        <v>118</v>
      </c>
      <c r="W77" s="46" t="s">
        <v>118</v>
      </c>
      <c r="X77" s="46" t="s">
        <v>118</v>
      </c>
      <c r="Y77" s="46" t="s">
        <v>118</v>
      </c>
      <c r="Z77" s="46" t="s">
        <v>118</v>
      </c>
      <c r="AA77" s="46" t="s">
        <v>118</v>
      </c>
      <c r="AB77" s="46" t="s">
        <v>118</v>
      </c>
      <c r="AC77" s="46" t="s">
        <v>118</v>
      </c>
      <c r="AD77" s="46" t="s">
        <v>118</v>
      </c>
      <c r="AE77" s="46" t="s">
        <v>118</v>
      </c>
      <c r="AF77" s="46">
        <v>0</v>
      </c>
      <c r="AG77" s="46">
        <v>0</v>
      </c>
      <c r="AH77" s="46">
        <v>0</v>
      </c>
      <c r="AI77" s="46">
        <v>0</v>
      </c>
      <c r="AJ77" s="46">
        <v>1</v>
      </c>
      <c r="AK77" s="46">
        <v>0</v>
      </c>
      <c r="AL77" s="46">
        <v>0</v>
      </c>
      <c r="AM77" s="46" t="s">
        <v>118</v>
      </c>
      <c r="AN77" s="46" t="s">
        <v>118</v>
      </c>
      <c r="AO77" s="46" t="s">
        <v>118</v>
      </c>
      <c r="AP77" s="46" t="s">
        <v>118</v>
      </c>
      <c r="AQ77" s="46" t="s">
        <v>118</v>
      </c>
      <c r="AR77" s="46" t="s">
        <v>118</v>
      </c>
      <c r="AS77" s="46" t="s">
        <v>118</v>
      </c>
      <c r="AT77" s="46" t="s">
        <v>118</v>
      </c>
      <c r="AU77" s="46" t="s">
        <v>118</v>
      </c>
      <c r="AV77" s="46" t="s">
        <v>118</v>
      </c>
      <c r="AW77" s="46" t="s">
        <v>118</v>
      </c>
      <c r="AX77" s="46" t="s">
        <v>118</v>
      </c>
      <c r="AY77" s="46" t="s">
        <v>118</v>
      </c>
      <c r="AZ77" s="46" t="s">
        <v>118</v>
      </c>
      <c r="BA77" s="46" t="s">
        <v>118</v>
      </c>
      <c r="BB77" s="46" t="s">
        <v>118</v>
      </c>
      <c r="BC77" s="46" t="s">
        <v>118</v>
      </c>
      <c r="BD77" s="46" t="s">
        <v>118</v>
      </c>
      <c r="BE77" s="46" t="s">
        <v>118</v>
      </c>
      <c r="BF77" s="46" t="s">
        <v>118</v>
      </c>
      <c r="BG77" s="46" t="s">
        <v>118</v>
      </c>
      <c r="BH77" s="46" t="s">
        <v>118</v>
      </c>
      <c r="BI77" s="46" t="s">
        <v>118</v>
      </c>
      <c r="BJ77" s="46" t="s">
        <v>118</v>
      </c>
      <c r="BK77" s="46" t="s">
        <v>118</v>
      </c>
      <c r="BL77" s="46" t="s">
        <v>118</v>
      </c>
      <c r="BM77" s="46" t="s">
        <v>118</v>
      </c>
      <c r="BN77" s="46" t="s">
        <v>118</v>
      </c>
      <c r="BO77" s="46" t="s">
        <v>118</v>
      </c>
      <c r="BP77" s="46" t="s">
        <v>118</v>
      </c>
      <c r="BQ77" s="46" t="s">
        <v>118</v>
      </c>
      <c r="BR77" s="46" t="s">
        <v>118</v>
      </c>
      <c r="BS77" s="46" t="s">
        <v>118</v>
      </c>
      <c r="BT77" s="46" t="s">
        <v>118</v>
      </c>
      <c r="BU77" s="46" t="s">
        <v>118</v>
      </c>
      <c r="BV77" s="46" t="s">
        <v>118</v>
      </c>
      <c r="BW77" s="46" t="s">
        <v>118</v>
      </c>
      <c r="BX77" s="46" t="s">
        <v>118</v>
      </c>
      <c r="BY77" s="46" t="s">
        <v>118</v>
      </c>
      <c r="BZ77" s="46" t="s">
        <v>118</v>
      </c>
      <c r="CA77" s="46" t="s">
        <v>118</v>
      </c>
      <c r="CB77" s="46" t="s">
        <v>118</v>
      </c>
      <c r="CC77" s="46" t="s">
        <v>118</v>
      </c>
      <c r="CD77" s="46" t="s">
        <v>118</v>
      </c>
      <c r="CE77" s="46" t="s">
        <v>118</v>
      </c>
      <c r="CF77" s="46" t="s">
        <v>118</v>
      </c>
      <c r="CG77" s="46" t="s">
        <v>118</v>
      </c>
      <c r="CH77" s="46" t="s">
        <v>118</v>
      </c>
      <c r="CI77" s="46" t="s">
        <v>118</v>
      </c>
      <c r="CJ77" s="46">
        <v>0</v>
      </c>
      <c r="CK77" s="46">
        <v>0</v>
      </c>
      <c r="CL77" s="46">
        <v>0</v>
      </c>
      <c r="CM77" s="46">
        <v>0</v>
      </c>
      <c r="CN77" s="46">
        <f>AJ77</f>
        <v>1</v>
      </c>
      <c r="CO77" s="46">
        <v>0</v>
      </c>
      <c r="CP77" s="46">
        <v>0</v>
      </c>
      <c r="CQ77" s="46" t="s">
        <v>118</v>
      </c>
      <c r="CR77" s="46" t="s">
        <v>118</v>
      </c>
      <c r="CS77" s="46" t="s">
        <v>118</v>
      </c>
      <c r="CT77" s="46" t="s">
        <v>118</v>
      </c>
      <c r="CU77" s="46" t="s">
        <v>118</v>
      </c>
      <c r="CV77" s="46" t="s">
        <v>118</v>
      </c>
      <c r="CW77" s="46" t="s">
        <v>118</v>
      </c>
      <c r="CX77" s="46" t="s">
        <v>118</v>
      </c>
    </row>
    <row r="78" spans="1:102" x14ac:dyDescent="0.25">
      <c r="A78" s="14" t="s">
        <v>225</v>
      </c>
      <c r="B78" s="51" t="s">
        <v>231</v>
      </c>
      <c r="C78" s="48" t="s">
        <v>232</v>
      </c>
      <c r="D78" s="46">
        <f t="shared" si="59"/>
        <v>0</v>
      </c>
      <c r="E78" s="46">
        <f t="shared" si="60"/>
        <v>0</v>
      </c>
      <c r="F78" s="46">
        <f t="shared" si="61"/>
        <v>0</v>
      </c>
      <c r="G78" s="46">
        <f t="shared" si="62"/>
        <v>0</v>
      </c>
      <c r="H78" s="46">
        <f t="shared" si="63"/>
        <v>4.4000000000000004</v>
      </c>
      <c r="I78" s="46">
        <f t="shared" si="64"/>
        <v>0</v>
      </c>
      <c r="J78" s="46">
        <f t="shared" si="65"/>
        <v>0</v>
      </c>
      <c r="K78" s="46" t="s">
        <v>118</v>
      </c>
      <c r="L78" s="46" t="s">
        <v>118</v>
      </c>
      <c r="M78" s="46" t="s">
        <v>118</v>
      </c>
      <c r="N78" s="46" t="s">
        <v>118</v>
      </c>
      <c r="O78" s="46" t="s">
        <v>118</v>
      </c>
      <c r="P78" s="46" t="s">
        <v>118</v>
      </c>
      <c r="Q78" s="46" t="s">
        <v>118</v>
      </c>
      <c r="R78" s="46" t="s">
        <v>118</v>
      </c>
      <c r="S78" s="46" t="s">
        <v>118</v>
      </c>
      <c r="T78" s="46" t="s">
        <v>118</v>
      </c>
      <c r="U78" s="46" t="s">
        <v>118</v>
      </c>
      <c r="V78" s="46" t="s">
        <v>118</v>
      </c>
      <c r="W78" s="46" t="s">
        <v>118</v>
      </c>
      <c r="X78" s="46" t="s">
        <v>118</v>
      </c>
      <c r="Y78" s="46" t="s">
        <v>118</v>
      </c>
      <c r="Z78" s="46" t="s">
        <v>118</v>
      </c>
      <c r="AA78" s="46" t="s">
        <v>118</v>
      </c>
      <c r="AB78" s="46" t="s">
        <v>118</v>
      </c>
      <c r="AC78" s="46" t="s">
        <v>118</v>
      </c>
      <c r="AD78" s="46" t="s">
        <v>118</v>
      </c>
      <c r="AE78" s="46" t="s">
        <v>118</v>
      </c>
      <c r="AF78" s="46" t="s">
        <v>118</v>
      </c>
      <c r="AG78" s="46" t="s">
        <v>118</v>
      </c>
      <c r="AH78" s="46" t="s">
        <v>118</v>
      </c>
      <c r="AI78" s="46" t="s">
        <v>118</v>
      </c>
      <c r="AJ78" s="46" t="s">
        <v>118</v>
      </c>
      <c r="AK78" s="46" t="s">
        <v>118</v>
      </c>
      <c r="AL78" s="46" t="s">
        <v>118</v>
      </c>
      <c r="AM78" s="46" t="s">
        <v>118</v>
      </c>
      <c r="AN78" s="46" t="s">
        <v>118</v>
      </c>
      <c r="AO78" s="46" t="s">
        <v>118</v>
      </c>
      <c r="AP78" s="46" t="s">
        <v>118</v>
      </c>
      <c r="AQ78" s="46" t="s">
        <v>118</v>
      </c>
      <c r="AR78" s="46" t="s">
        <v>118</v>
      </c>
      <c r="AS78" s="46" t="s">
        <v>118</v>
      </c>
      <c r="AT78" s="46">
        <v>0</v>
      </c>
      <c r="AU78" s="46">
        <v>0</v>
      </c>
      <c r="AV78" s="46">
        <v>0</v>
      </c>
      <c r="AW78" s="46">
        <v>0</v>
      </c>
      <c r="AX78" s="46">
        <v>4.4000000000000004</v>
      </c>
      <c r="AY78" s="46">
        <v>0</v>
      </c>
      <c r="AZ78" s="46">
        <v>0</v>
      </c>
      <c r="BA78" s="46" t="s">
        <v>118</v>
      </c>
      <c r="BB78" s="46" t="s">
        <v>118</v>
      </c>
      <c r="BC78" s="46" t="s">
        <v>118</v>
      </c>
      <c r="BD78" s="46" t="s">
        <v>118</v>
      </c>
      <c r="BE78" s="46" t="s">
        <v>118</v>
      </c>
      <c r="BF78" s="46" t="s">
        <v>118</v>
      </c>
      <c r="BG78" s="46" t="s">
        <v>118</v>
      </c>
      <c r="BH78" s="46" t="s">
        <v>118</v>
      </c>
      <c r="BI78" s="46" t="s">
        <v>118</v>
      </c>
      <c r="BJ78" s="46" t="s">
        <v>118</v>
      </c>
      <c r="BK78" s="46" t="s">
        <v>118</v>
      </c>
      <c r="BL78" s="46" t="s">
        <v>118</v>
      </c>
      <c r="BM78" s="46" t="s">
        <v>118</v>
      </c>
      <c r="BN78" s="46" t="s">
        <v>118</v>
      </c>
      <c r="BO78" s="46" t="s">
        <v>118</v>
      </c>
      <c r="BP78" s="46" t="s">
        <v>118</v>
      </c>
      <c r="BQ78" s="46" t="s">
        <v>118</v>
      </c>
      <c r="BR78" s="46" t="s">
        <v>118</v>
      </c>
      <c r="BS78" s="46" t="s">
        <v>118</v>
      </c>
      <c r="BT78" s="46" t="s">
        <v>118</v>
      </c>
      <c r="BU78" s="46" t="s">
        <v>118</v>
      </c>
      <c r="BV78" s="46" t="s">
        <v>118</v>
      </c>
      <c r="BW78" s="46" t="s">
        <v>118</v>
      </c>
      <c r="BX78" s="46" t="s">
        <v>118</v>
      </c>
      <c r="BY78" s="46" t="s">
        <v>118</v>
      </c>
      <c r="BZ78" s="46" t="s">
        <v>118</v>
      </c>
      <c r="CA78" s="46" t="s">
        <v>118</v>
      </c>
      <c r="CB78" s="46" t="s">
        <v>118</v>
      </c>
      <c r="CC78" s="46" t="s">
        <v>118</v>
      </c>
      <c r="CD78" s="46" t="s">
        <v>118</v>
      </c>
      <c r="CE78" s="46" t="s">
        <v>118</v>
      </c>
      <c r="CF78" s="46" t="s">
        <v>118</v>
      </c>
      <c r="CG78" s="46" t="s">
        <v>118</v>
      </c>
      <c r="CH78" s="46" t="s">
        <v>118</v>
      </c>
      <c r="CI78" s="46" t="s">
        <v>118</v>
      </c>
      <c r="CJ78" s="46">
        <v>0</v>
      </c>
      <c r="CK78" s="46">
        <v>0</v>
      </c>
      <c r="CL78" s="46">
        <v>0</v>
      </c>
      <c r="CM78" s="46">
        <v>0</v>
      </c>
      <c r="CN78" s="46">
        <f>AX78</f>
        <v>4.4000000000000004</v>
      </c>
      <c r="CO78" s="46">
        <v>0</v>
      </c>
      <c r="CP78" s="46">
        <v>0</v>
      </c>
      <c r="CQ78" s="46" t="s">
        <v>118</v>
      </c>
      <c r="CR78" s="46" t="s">
        <v>118</v>
      </c>
      <c r="CS78" s="46" t="s">
        <v>118</v>
      </c>
      <c r="CT78" s="46" t="s">
        <v>118</v>
      </c>
      <c r="CU78" s="46" t="s">
        <v>118</v>
      </c>
      <c r="CV78" s="46" t="s">
        <v>118</v>
      </c>
      <c r="CW78" s="46" t="s">
        <v>118</v>
      </c>
      <c r="CX78" s="46" t="s">
        <v>118</v>
      </c>
    </row>
    <row r="79" spans="1:102" ht="31.5" x14ac:dyDescent="0.25">
      <c r="A79" s="14" t="s">
        <v>225</v>
      </c>
      <c r="B79" s="51" t="s">
        <v>233</v>
      </c>
      <c r="C79" s="48" t="s">
        <v>234</v>
      </c>
      <c r="D79" s="46">
        <f t="shared" si="59"/>
        <v>0</v>
      </c>
      <c r="E79" s="46">
        <f t="shared" si="60"/>
        <v>0</v>
      </c>
      <c r="F79" s="46">
        <f t="shared" si="61"/>
        <v>0</v>
      </c>
      <c r="G79" s="46">
        <f t="shared" si="62"/>
        <v>0</v>
      </c>
      <c r="H79" s="46">
        <f t="shared" si="63"/>
        <v>0.42</v>
      </c>
      <c r="I79" s="46">
        <f t="shared" si="64"/>
        <v>0</v>
      </c>
      <c r="J79" s="46">
        <f t="shared" si="65"/>
        <v>0</v>
      </c>
      <c r="K79" s="46" t="s">
        <v>118</v>
      </c>
      <c r="L79" s="46" t="s">
        <v>118</v>
      </c>
      <c r="M79" s="46" t="s">
        <v>118</v>
      </c>
      <c r="N79" s="46" t="s">
        <v>118</v>
      </c>
      <c r="O79" s="46" t="s">
        <v>118</v>
      </c>
      <c r="P79" s="46" t="s">
        <v>118</v>
      </c>
      <c r="Q79" s="46" t="s">
        <v>118</v>
      </c>
      <c r="R79" s="46" t="s">
        <v>118</v>
      </c>
      <c r="S79" s="46" t="s">
        <v>118</v>
      </c>
      <c r="T79" s="46" t="s">
        <v>118</v>
      </c>
      <c r="U79" s="46" t="s">
        <v>118</v>
      </c>
      <c r="V79" s="46" t="s">
        <v>118</v>
      </c>
      <c r="W79" s="46" t="s">
        <v>118</v>
      </c>
      <c r="X79" s="46" t="s">
        <v>118</v>
      </c>
      <c r="Y79" s="46" t="s">
        <v>118</v>
      </c>
      <c r="Z79" s="46" t="s">
        <v>118</v>
      </c>
      <c r="AA79" s="46" t="s">
        <v>118</v>
      </c>
      <c r="AB79" s="46" t="s">
        <v>118</v>
      </c>
      <c r="AC79" s="46" t="s">
        <v>118</v>
      </c>
      <c r="AD79" s="46" t="s">
        <v>118</v>
      </c>
      <c r="AE79" s="46" t="s">
        <v>118</v>
      </c>
      <c r="AF79" s="46" t="s">
        <v>118</v>
      </c>
      <c r="AG79" s="46" t="s">
        <v>118</v>
      </c>
      <c r="AH79" s="46" t="s">
        <v>118</v>
      </c>
      <c r="AI79" s="46" t="s">
        <v>118</v>
      </c>
      <c r="AJ79" s="46" t="s">
        <v>118</v>
      </c>
      <c r="AK79" s="46" t="s">
        <v>118</v>
      </c>
      <c r="AL79" s="46" t="s">
        <v>118</v>
      </c>
      <c r="AM79" s="46" t="s">
        <v>118</v>
      </c>
      <c r="AN79" s="46" t="s">
        <v>118</v>
      </c>
      <c r="AO79" s="46" t="s">
        <v>118</v>
      </c>
      <c r="AP79" s="46" t="s">
        <v>118</v>
      </c>
      <c r="AQ79" s="46" t="s">
        <v>118</v>
      </c>
      <c r="AR79" s="46" t="s">
        <v>118</v>
      </c>
      <c r="AS79" s="46" t="s">
        <v>118</v>
      </c>
      <c r="AT79" s="46">
        <v>0</v>
      </c>
      <c r="AU79" s="46">
        <v>0</v>
      </c>
      <c r="AV79" s="46">
        <v>0</v>
      </c>
      <c r="AW79" s="46">
        <v>0</v>
      </c>
      <c r="AX79" s="46">
        <v>0.42</v>
      </c>
      <c r="AY79" s="46">
        <v>0</v>
      </c>
      <c r="AZ79" s="46">
        <v>0</v>
      </c>
      <c r="BA79" s="46" t="s">
        <v>118</v>
      </c>
      <c r="BB79" s="46" t="s">
        <v>118</v>
      </c>
      <c r="BC79" s="46" t="s">
        <v>118</v>
      </c>
      <c r="BD79" s="46" t="s">
        <v>118</v>
      </c>
      <c r="BE79" s="46" t="s">
        <v>118</v>
      </c>
      <c r="BF79" s="46" t="s">
        <v>118</v>
      </c>
      <c r="BG79" s="46" t="s">
        <v>118</v>
      </c>
      <c r="BH79" s="46" t="s">
        <v>118</v>
      </c>
      <c r="BI79" s="46" t="s">
        <v>118</v>
      </c>
      <c r="BJ79" s="46" t="s">
        <v>118</v>
      </c>
      <c r="BK79" s="46" t="s">
        <v>118</v>
      </c>
      <c r="BL79" s="46" t="s">
        <v>118</v>
      </c>
      <c r="BM79" s="46" t="s">
        <v>118</v>
      </c>
      <c r="BN79" s="46" t="s">
        <v>118</v>
      </c>
      <c r="BO79" s="46" t="s">
        <v>118</v>
      </c>
      <c r="BP79" s="46" t="s">
        <v>118</v>
      </c>
      <c r="BQ79" s="46" t="s">
        <v>118</v>
      </c>
      <c r="BR79" s="46" t="s">
        <v>118</v>
      </c>
      <c r="BS79" s="46" t="s">
        <v>118</v>
      </c>
      <c r="BT79" s="46" t="s">
        <v>118</v>
      </c>
      <c r="BU79" s="46" t="s">
        <v>118</v>
      </c>
      <c r="BV79" s="46" t="s">
        <v>118</v>
      </c>
      <c r="BW79" s="46" t="s">
        <v>118</v>
      </c>
      <c r="BX79" s="46" t="s">
        <v>118</v>
      </c>
      <c r="BY79" s="46" t="s">
        <v>118</v>
      </c>
      <c r="BZ79" s="46" t="s">
        <v>118</v>
      </c>
      <c r="CA79" s="46" t="s">
        <v>118</v>
      </c>
      <c r="CB79" s="46" t="s">
        <v>118</v>
      </c>
      <c r="CC79" s="46" t="s">
        <v>118</v>
      </c>
      <c r="CD79" s="46" t="s">
        <v>118</v>
      </c>
      <c r="CE79" s="46" t="s">
        <v>118</v>
      </c>
      <c r="CF79" s="46" t="s">
        <v>118</v>
      </c>
      <c r="CG79" s="46" t="s">
        <v>118</v>
      </c>
      <c r="CH79" s="46" t="s">
        <v>118</v>
      </c>
      <c r="CI79" s="46" t="s">
        <v>118</v>
      </c>
      <c r="CJ79" s="46">
        <v>0</v>
      </c>
      <c r="CK79" s="46">
        <v>0</v>
      </c>
      <c r="CL79" s="46">
        <v>0</v>
      </c>
      <c r="CM79" s="46">
        <v>0</v>
      </c>
      <c r="CN79" s="46">
        <f>AX79</f>
        <v>0.42</v>
      </c>
      <c r="CO79" s="46">
        <v>0</v>
      </c>
      <c r="CP79" s="46">
        <v>0</v>
      </c>
      <c r="CQ79" s="46" t="s">
        <v>118</v>
      </c>
      <c r="CR79" s="46" t="s">
        <v>118</v>
      </c>
      <c r="CS79" s="46" t="s">
        <v>118</v>
      </c>
      <c r="CT79" s="46" t="s">
        <v>118</v>
      </c>
      <c r="CU79" s="46" t="s">
        <v>118</v>
      </c>
      <c r="CV79" s="46" t="s">
        <v>118</v>
      </c>
      <c r="CW79" s="46" t="s">
        <v>118</v>
      </c>
      <c r="CX79" s="46" t="s">
        <v>118</v>
      </c>
    </row>
    <row r="80" spans="1:102" x14ac:dyDescent="0.25">
      <c r="A80" s="14" t="s">
        <v>225</v>
      </c>
      <c r="B80" s="51" t="s">
        <v>235</v>
      </c>
      <c r="C80" s="48" t="s">
        <v>236</v>
      </c>
      <c r="D80" s="46">
        <f t="shared" si="59"/>
        <v>0</v>
      </c>
      <c r="E80" s="46">
        <f t="shared" si="60"/>
        <v>0</v>
      </c>
      <c r="F80" s="46">
        <f t="shared" si="61"/>
        <v>0</v>
      </c>
      <c r="G80" s="46">
        <f t="shared" si="62"/>
        <v>0</v>
      </c>
      <c r="H80" s="46">
        <f t="shared" si="63"/>
        <v>2.9</v>
      </c>
      <c r="I80" s="46">
        <f t="shared" si="64"/>
        <v>0</v>
      </c>
      <c r="J80" s="46">
        <f t="shared" si="65"/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 t="s">
        <v>118</v>
      </c>
      <c r="S80" s="46" t="s">
        <v>118</v>
      </c>
      <c r="T80" s="46" t="s">
        <v>118</v>
      </c>
      <c r="U80" s="46" t="s">
        <v>118</v>
      </c>
      <c r="V80" s="46" t="s">
        <v>118</v>
      </c>
      <c r="W80" s="46" t="s">
        <v>118</v>
      </c>
      <c r="X80" s="46" t="s">
        <v>118</v>
      </c>
      <c r="Y80" s="46" t="s">
        <v>118</v>
      </c>
      <c r="Z80" s="46" t="s">
        <v>118</v>
      </c>
      <c r="AA80" s="46" t="s">
        <v>118</v>
      </c>
      <c r="AB80" s="46" t="s">
        <v>118</v>
      </c>
      <c r="AC80" s="46" t="s">
        <v>118</v>
      </c>
      <c r="AD80" s="46" t="s">
        <v>118</v>
      </c>
      <c r="AE80" s="46" t="s">
        <v>118</v>
      </c>
      <c r="AF80" s="46" t="s">
        <v>118</v>
      </c>
      <c r="AG80" s="46" t="s">
        <v>118</v>
      </c>
      <c r="AH80" s="46" t="s">
        <v>118</v>
      </c>
      <c r="AI80" s="46" t="s">
        <v>118</v>
      </c>
      <c r="AJ80" s="46" t="s">
        <v>118</v>
      </c>
      <c r="AK80" s="46" t="s">
        <v>118</v>
      </c>
      <c r="AL80" s="46" t="s">
        <v>118</v>
      </c>
      <c r="AM80" s="46" t="s">
        <v>118</v>
      </c>
      <c r="AN80" s="46" t="s">
        <v>118</v>
      </c>
      <c r="AO80" s="46" t="s">
        <v>118</v>
      </c>
      <c r="AP80" s="46" t="s">
        <v>118</v>
      </c>
      <c r="AQ80" s="46" t="s">
        <v>118</v>
      </c>
      <c r="AR80" s="46" t="s">
        <v>118</v>
      </c>
      <c r="AS80" s="46" t="s">
        <v>118</v>
      </c>
      <c r="AT80" s="46" t="s">
        <v>118</v>
      </c>
      <c r="AU80" s="46" t="s">
        <v>118</v>
      </c>
      <c r="AV80" s="46" t="s">
        <v>118</v>
      </c>
      <c r="AW80" s="46" t="s">
        <v>118</v>
      </c>
      <c r="AX80" s="46" t="s">
        <v>118</v>
      </c>
      <c r="AY80" s="46" t="s">
        <v>118</v>
      </c>
      <c r="AZ80" s="46" t="s">
        <v>118</v>
      </c>
      <c r="BA80" s="46" t="s">
        <v>118</v>
      </c>
      <c r="BB80" s="46" t="s">
        <v>118</v>
      </c>
      <c r="BC80" s="46" t="s">
        <v>118</v>
      </c>
      <c r="BD80" s="46" t="s">
        <v>118</v>
      </c>
      <c r="BE80" s="46" t="s">
        <v>118</v>
      </c>
      <c r="BF80" s="46" t="s">
        <v>118</v>
      </c>
      <c r="BG80" s="46" t="s">
        <v>118</v>
      </c>
      <c r="BH80" s="46">
        <v>0</v>
      </c>
      <c r="BI80" s="46">
        <v>0</v>
      </c>
      <c r="BJ80" s="46">
        <v>0</v>
      </c>
      <c r="BK80" s="46">
        <v>0</v>
      </c>
      <c r="BL80" s="46">
        <v>2.9</v>
      </c>
      <c r="BM80" s="46">
        <v>0</v>
      </c>
      <c r="BN80" s="46">
        <v>0</v>
      </c>
      <c r="BO80" s="46">
        <v>0</v>
      </c>
      <c r="BP80" s="46">
        <v>0</v>
      </c>
      <c r="BQ80" s="46">
        <v>0</v>
      </c>
      <c r="BR80" s="46">
        <v>0</v>
      </c>
      <c r="BS80" s="46">
        <v>0</v>
      </c>
      <c r="BT80" s="46">
        <v>0</v>
      </c>
      <c r="BU80" s="46">
        <v>0</v>
      </c>
      <c r="BV80" s="46" t="s">
        <v>118</v>
      </c>
      <c r="BW80" s="46" t="s">
        <v>118</v>
      </c>
      <c r="BX80" s="46" t="s">
        <v>118</v>
      </c>
      <c r="BY80" s="46" t="s">
        <v>118</v>
      </c>
      <c r="BZ80" s="46" t="s">
        <v>118</v>
      </c>
      <c r="CA80" s="46" t="s">
        <v>118</v>
      </c>
      <c r="CB80" s="46" t="s">
        <v>118</v>
      </c>
      <c r="CC80" s="46" t="s">
        <v>118</v>
      </c>
      <c r="CD80" s="46" t="s">
        <v>118</v>
      </c>
      <c r="CE80" s="46" t="s">
        <v>118</v>
      </c>
      <c r="CF80" s="46" t="s">
        <v>118</v>
      </c>
      <c r="CG80" s="46" t="s">
        <v>118</v>
      </c>
      <c r="CH80" s="46" t="s">
        <v>118</v>
      </c>
      <c r="CI80" s="46" t="s">
        <v>118</v>
      </c>
      <c r="CJ80" s="46">
        <v>0</v>
      </c>
      <c r="CK80" s="46">
        <v>0</v>
      </c>
      <c r="CL80" s="46">
        <v>0</v>
      </c>
      <c r="CM80" s="46">
        <v>0</v>
      </c>
      <c r="CN80" s="46">
        <f>BL80</f>
        <v>2.9</v>
      </c>
      <c r="CO80" s="46">
        <v>0</v>
      </c>
      <c r="CP80" s="46">
        <v>0</v>
      </c>
      <c r="CQ80" s="46">
        <v>0</v>
      </c>
      <c r="CR80" s="46">
        <v>0</v>
      </c>
      <c r="CS80" s="46">
        <v>0</v>
      </c>
      <c r="CT80" s="46">
        <v>0</v>
      </c>
      <c r="CU80" s="46">
        <v>0</v>
      </c>
      <c r="CV80" s="46">
        <v>0</v>
      </c>
      <c r="CW80" s="46">
        <v>0</v>
      </c>
      <c r="CX80" s="46" t="s">
        <v>237</v>
      </c>
    </row>
    <row r="81" spans="1:102" x14ac:dyDescent="0.25">
      <c r="A81" s="14" t="s">
        <v>225</v>
      </c>
      <c r="B81" s="51" t="s">
        <v>238</v>
      </c>
      <c r="C81" s="48" t="s">
        <v>239</v>
      </c>
      <c r="D81" s="46">
        <f t="shared" si="59"/>
        <v>0</v>
      </c>
      <c r="E81" s="46">
        <f t="shared" si="60"/>
        <v>0</v>
      </c>
      <c r="F81" s="46">
        <f t="shared" si="61"/>
        <v>0</v>
      </c>
      <c r="G81" s="46">
        <f t="shared" si="62"/>
        <v>0</v>
      </c>
      <c r="H81" s="46">
        <f t="shared" si="63"/>
        <v>0.63</v>
      </c>
      <c r="I81" s="46">
        <f t="shared" si="64"/>
        <v>0</v>
      </c>
      <c r="J81" s="46">
        <f t="shared" si="65"/>
        <v>0</v>
      </c>
      <c r="K81" s="46" t="s">
        <v>118</v>
      </c>
      <c r="L81" s="46" t="s">
        <v>118</v>
      </c>
      <c r="M81" s="46" t="s">
        <v>118</v>
      </c>
      <c r="N81" s="46" t="s">
        <v>118</v>
      </c>
      <c r="O81" s="46" t="s">
        <v>118</v>
      </c>
      <c r="P81" s="46" t="s">
        <v>118</v>
      </c>
      <c r="Q81" s="46" t="s">
        <v>118</v>
      </c>
      <c r="R81" s="46" t="s">
        <v>118</v>
      </c>
      <c r="S81" s="46" t="s">
        <v>118</v>
      </c>
      <c r="T81" s="46" t="s">
        <v>118</v>
      </c>
      <c r="U81" s="46" t="s">
        <v>118</v>
      </c>
      <c r="V81" s="46" t="s">
        <v>118</v>
      </c>
      <c r="W81" s="46" t="s">
        <v>118</v>
      </c>
      <c r="X81" s="46" t="s">
        <v>118</v>
      </c>
      <c r="Y81" s="46" t="s">
        <v>118</v>
      </c>
      <c r="Z81" s="46" t="s">
        <v>118</v>
      </c>
      <c r="AA81" s="46" t="s">
        <v>118</v>
      </c>
      <c r="AB81" s="46" t="s">
        <v>118</v>
      </c>
      <c r="AC81" s="46" t="s">
        <v>118</v>
      </c>
      <c r="AD81" s="46" t="s">
        <v>118</v>
      </c>
      <c r="AE81" s="46" t="s">
        <v>118</v>
      </c>
      <c r="AF81" s="46" t="s">
        <v>118</v>
      </c>
      <c r="AG81" s="46" t="s">
        <v>118</v>
      </c>
      <c r="AH81" s="46" t="s">
        <v>118</v>
      </c>
      <c r="AI81" s="46" t="s">
        <v>118</v>
      </c>
      <c r="AJ81" s="46" t="s">
        <v>118</v>
      </c>
      <c r="AK81" s="46" t="s">
        <v>118</v>
      </c>
      <c r="AL81" s="46" t="s">
        <v>118</v>
      </c>
      <c r="AM81" s="46" t="s">
        <v>118</v>
      </c>
      <c r="AN81" s="46" t="s">
        <v>118</v>
      </c>
      <c r="AO81" s="46" t="s">
        <v>118</v>
      </c>
      <c r="AP81" s="46" t="s">
        <v>118</v>
      </c>
      <c r="AQ81" s="46" t="s">
        <v>118</v>
      </c>
      <c r="AR81" s="46" t="s">
        <v>118</v>
      </c>
      <c r="AS81" s="46" t="s">
        <v>118</v>
      </c>
      <c r="AT81" s="46" t="s">
        <v>118</v>
      </c>
      <c r="AU81" s="46" t="s">
        <v>118</v>
      </c>
      <c r="AV81" s="46" t="s">
        <v>118</v>
      </c>
      <c r="AW81" s="46" t="s">
        <v>118</v>
      </c>
      <c r="AX81" s="46" t="s">
        <v>118</v>
      </c>
      <c r="AY81" s="46" t="s">
        <v>118</v>
      </c>
      <c r="AZ81" s="46" t="s">
        <v>118</v>
      </c>
      <c r="BA81" s="46" t="s">
        <v>118</v>
      </c>
      <c r="BB81" s="46" t="s">
        <v>118</v>
      </c>
      <c r="BC81" s="46" t="s">
        <v>118</v>
      </c>
      <c r="BD81" s="46" t="s">
        <v>118</v>
      </c>
      <c r="BE81" s="46" t="s">
        <v>118</v>
      </c>
      <c r="BF81" s="46" t="s">
        <v>118</v>
      </c>
      <c r="BG81" s="46" t="s">
        <v>118</v>
      </c>
      <c r="BH81" s="46" t="s">
        <v>118</v>
      </c>
      <c r="BI81" s="46" t="s">
        <v>118</v>
      </c>
      <c r="BJ81" s="46" t="s">
        <v>118</v>
      </c>
      <c r="BK81" s="46" t="s">
        <v>118</v>
      </c>
      <c r="BL81" s="46" t="s">
        <v>118</v>
      </c>
      <c r="BM81" s="46" t="s">
        <v>118</v>
      </c>
      <c r="BN81" s="46" t="s">
        <v>118</v>
      </c>
      <c r="BO81" s="46" t="s">
        <v>118</v>
      </c>
      <c r="BP81" s="46" t="s">
        <v>118</v>
      </c>
      <c r="BQ81" s="46" t="s">
        <v>118</v>
      </c>
      <c r="BR81" s="46" t="s">
        <v>118</v>
      </c>
      <c r="BS81" s="46" t="s">
        <v>118</v>
      </c>
      <c r="BT81" s="46" t="s">
        <v>118</v>
      </c>
      <c r="BU81" s="46" t="s">
        <v>118</v>
      </c>
      <c r="BV81" s="46">
        <v>0</v>
      </c>
      <c r="BW81" s="46">
        <v>0</v>
      </c>
      <c r="BX81" s="46">
        <v>0</v>
      </c>
      <c r="BY81" s="46">
        <v>0</v>
      </c>
      <c r="BZ81" s="46">
        <v>0.63</v>
      </c>
      <c r="CA81" s="46">
        <v>0</v>
      </c>
      <c r="CB81" s="46">
        <v>0</v>
      </c>
      <c r="CC81" s="46">
        <v>0</v>
      </c>
      <c r="CD81" s="46">
        <v>0</v>
      </c>
      <c r="CE81" s="46">
        <v>0</v>
      </c>
      <c r="CF81" s="46">
        <v>0</v>
      </c>
      <c r="CG81" s="46">
        <v>0</v>
      </c>
      <c r="CH81" s="46">
        <v>0</v>
      </c>
      <c r="CI81" s="46">
        <v>0</v>
      </c>
      <c r="CJ81" s="46">
        <v>0</v>
      </c>
      <c r="CK81" s="46">
        <v>0</v>
      </c>
      <c r="CL81" s="46">
        <v>0</v>
      </c>
      <c r="CM81" s="46">
        <v>0</v>
      </c>
      <c r="CN81" s="46">
        <f>BZ81</f>
        <v>0.63</v>
      </c>
      <c r="CO81" s="46">
        <v>0</v>
      </c>
      <c r="CP81" s="46">
        <v>0</v>
      </c>
      <c r="CQ81" s="46">
        <v>0</v>
      </c>
      <c r="CR81" s="46">
        <v>0</v>
      </c>
      <c r="CS81" s="46">
        <v>0</v>
      </c>
      <c r="CT81" s="46">
        <v>0</v>
      </c>
      <c r="CU81" s="46">
        <v>0</v>
      </c>
      <c r="CV81" s="46">
        <v>0</v>
      </c>
      <c r="CW81" s="46">
        <v>0</v>
      </c>
      <c r="CX81" s="46" t="s">
        <v>118</v>
      </c>
    </row>
    <row r="82" spans="1:102" ht="47.25" x14ac:dyDescent="0.25">
      <c r="A82" s="14" t="s">
        <v>225</v>
      </c>
      <c r="B82" s="45" t="s">
        <v>240</v>
      </c>
      <c r="C82" s="48" t="s">
        <v>241</v>
      </c>
      <c r="D82" s="46">
        <f t="shared" si="59"/>
        <v>0</v>
      </c>
      <c r="E82" s="46">
        <f t="shared" si="60"/>
        <v>0</v>
      </c>
      <c r="F82" s="46">
        <f t="shared" si="61"/>
        <v>0</v>
      </c>
      <c r="G82" s="46">
        <f t="shared" si="62"/>
        <v>0</v>
      </c>
      <c r="H82" s="46">
        <f t="shared" si="63"/>
        <v>0.5</v>
      </c>
      <c r="I82" s="46">
        <f t="shared" si="64"/>
        <v>0</v>
      </c>
      <c r="J82" s="46">
        <f t="shared" si="65"/>
        <v>0</v>
      </c>
      <c r="K82" s="46">
        <v>0</v>
      </c>
      <c r="L82" s="46">
        <v>0</v>
      </c>
      <c r="M82" s="46">
        <v>0</v>
      </c>
      <c r="N82" s="46">
        <v>0</v>
      </c>
      <c r="O82" s="46">
        <v>1.07</v>
      </c>
      <c r="P82" s="46">
        <v>0</v>
      </c>
      <c r="Q82" s="46" t="s">
        <v>118</v>
      </c>
      <c r="R82" s="46" t="s">
        <v>118</v>
      </c>
      <c r="S82" s="46" t="s">
        <v>118</v>
      </c>
      <c r="T82" s="46" t="s">
        <v>118</v>
      </c>
      <c r="U82" s="46" t="s">
        <v>118</v>
      </c>
      <c r="V82" s="46" t="s">
        <v>118</v>
      </c>
      <c r="W82" s="46" t="s">
        <v>118</v>
      </c>
      <c r="X82" s="46" t="s">
        <v>118</v>
      </c>
      <c r="Y82" s="46" t="s">
        <v>118</v>
      </c>
      <c r="Z82" s="46" t="s">
        <v>118</v>
      </c>
      <c r="AA82" s="46" t="s">
        <v>118</v>
      </c>
      <c r="AB82" s="46" t="s">
        <v>118</v>
      </c>
      <c r="AC82" s="46" t="s">
        <v>118</v>
      </c>
      <c r="AD82" s="46" t="s">
        <v>118</v>
      </c>
      <c r="AE82" s="46" t="s">
        <v>118</v>
      </c>
      <c r="AF82" s="46" t="s">
        <v>118</v>
      </c>
      <c r="AG82" s="46" t="s">
        <v>118</v>
      </c>
      <c r="AH82" s="46" t="s">
        <v>118</v>
      </c>
      <c r="AI82" s="46" t="s">
        <v>118</v>
      </c>
      <c r="AJ82" s="46" t="s">
        <v>118</v>
      </c>
      <c r="AK82" s="46" t="s">
        <v>118</v>
      </c>
      <c r="AL82" s="46" t="s">
        <v>118</v>
      </c>
      <c r="AM82" s="46" t="s">
        <v>118</v>
      </c>
      <c r="AN82" s="46" t="s">
        <v>118</v>
      </c>
      <c r="AO82" s="46" t="s">
        <v>118</v>
      </c>
      <c r="AP82" s="46" t="s">
        <v>118</v>
      </c>
      <c r="AQ82" s="46" t="s">
        <v>118</v>
      </c>
      <c r="AR82" s="46" t="s">
        <v>118</v>
      </c>
      <c r="AS82" s="46" t="s">
        <v>118</v>
      </c>
      <c r="AT82" s="46" t="s">
        <v>118</v>
      </c>
      <c r="AU82" s="46" t="s">
        <v>118</v>
      </c>
      <c r="AV82" s="46" t="s">
        <v>118</v>
      </c>
      <c r="AW82" s="46" t="s">
        <v>118</v>
      </c>
      <c r="AX82" s="46" t="s">
        <v>118</v>
      </c>
      <c r="AY82" s="46" t="s">
        <v>118</v>
      </c>
      <c r="AZ82" s="46" t="s">
        <v>118</v>
      </c>
      <c r="BA82" s="46" t="s">
        <v>118</v>
      </c>
      <c r="BB82" s="46" t="s">
        <v>118</v>
      </c>
      <c r="BC82" s="46" t="s">
        <v>118</v>
      </c>
      <c r="BD82" s="46" t="s">
        <v>118</v>
      </c>
      <c r="BE82" s="46" t="s">
        <v>118</v>
      </c>
      <c r="BF82" s="46" t="s">
        <v>118</v>
      </c>
      <c r="BG82" s="46" t="s">
        <v>118</v>
      </c>
      <c r="BH82" s="46" t="s">
        <v>118</v>
      </c>
      <c r="BI82" s="46" t="s">
        <v>118</v>
      </c>
      <c r="BJ82" s="46" t="s">
        <v>118</v>
      </c>
      <c r="BK82" s="46" t="s">
        <v>118</v>
      </c>
      <c r="BL82" s="46" t="s">
        <v>118</v>
      </c>
      <c r="BM82" s="46" t="s">
        <v>118</v>
      </c>
      <c r="BN82" s="46" t="s">
        <v>118</v>
      </c>
      <c r="BO82" s="46">
        <v>0</v>
      </c>
      <c r="BP82" s="46">
        <v>0</v>
      </c>
      <c r="BQ82" s="46">
        <v>0</v>
      </c>
      <c r="BR82" s="46">
        <v>0</v>
      </c>
      <c r="BS82" s="46">
        <v>0</v>
      </c>
      <c r="BT82" s="46">
        <v>0</v>
      </c>
      <c r="BU82" s="46" t="s">
        <v>118</v>
      </c>
      <c r="BV82" s="46">
        <v>0</v>
      </c>
      <c r="BW82" s="46">
        <v>0</v>
      </c>
      <c r="BX82" s="46">
        <v>0</v>
      </c>
      <c r="BY82" s="46">
        <v>0</v>
      </c>
      <c r="BZ82" s="46">
        <v>0.5</v>
      </c>
      <c r="CA82" s="46">
        <v>0</v>
      </c>
      <c r="CB82" s="46">
        <v>0</v>
      </c>
      <c r="CC82" s="46">
        <v>0</v>
      </c>
      <c r="CD82" s="46">
        <v>0</v>
      </c>
      <c r="CE82" s="46">
        <v>0</v>
      </c>
      <c r="CF82" s="46">
        <v>0</v>
      </c>
      <c r="CG82" s="46">
        <v>0</v>
      </c>
      <c r="CH82" s="46">
        <v>0</v>
      </c>
      <c r="CI82" s="46">
        <v>0</v>
      </c>
      <c r="CJ82" s="46">
        <v>0</v>
      </c>
      <c r="CK82" s="46">
        <v>0</v>
      </c>
      <c r="CL82" s="46">
        <v>0</v>
      </c>
      <c r="CM82" s="46">
        <v>0</v>
      </c>
      <c r="CN82" s="46">
        <f>BZ82</f>
        <v>0.5</v>
      </c>
      <c r="CO82" s="46">
        <v>0</v>
      </c>
      <c r="CP82" s="46">
        <v>0</v>
      </c>
      <c r="CQ82" s="46">
        <v>0</v>
      </c>
      <c r="CR82" s="46">
        <v>0</v>
      </c>
      <c r="CS82" s="46">
        <v>0</v>
      </c>
      <c r="CT82" s="46">
        <v>0</v>
      </c>
      <c r="CU82" s="46">
        <f>BS82+CG82</f>
        <v>0</v>
      </c>
      <c r="CV82" s="46">
        <v>0</v>
      </c>
      <c r="CW82" s="46">
        <v>0</v>
      </c>
      <c r="CX82" s="46" t="s">
        <v>242</v>
      </c>
    </row>
    <row r="83" spans="1:102" ht="63" x14ac:dyDescent="0.25">
      <c r="A83" s="46" t="s">
        <v>225</v>
      </c>
      <c r="B83" s="45" t="s">
        <v>243</v>
      </c>
      <c r="C83" s="14" t="s">
        <v>244</v>
      </c>
      <c r="D83" s="46" t="str">
        <f t="shared" si="59"/>
        <v>нд</v>
      </c>
      <c r="E83" s="46" t="str">
        <f t="shared" si="60"/>
        <v>нд</v>
      </c>
      <c r="F83" s="46" t="str">
        <f t="shared" si="61"/>
        <v>нд</v>
      </c>
      <c r="G83" s="46" t="str">
        <f t="shared" si="62"/>
        <v>нд</v>
      </c>
      <c r="H83" s="46" t="str">
        <f t="shared" si="63"/>
        <v>нд</v>
      </c>
      <c r="I83" s="46" t="str">
        <f t="shared" si="64"/>
        <v>нд</v>
      </c>
      <c r="J83" s="46" t="str">
        <f t="shared" si="65"/>
        <v>нд</v>
      </c>
      <c r="K83" s="46">
        <v>0</v>
      </c>
      <c r="L83" s="46">
        <v>0</v>
      </c>
      <c r="M83" s="46">
        <v>0</v>
      </c>
      <c r="N83" s="46">
        <v>0</v>
      </c>
      <c r="O83" s="46">
        <v>0.7</v>
      </c>
      <c r="P83" s="46">
        <v>0</v>
      </c>
      <c r="Q83" s="46">
        <v>0</v>
      </c>
      <c r="R83" s="46" t="s">
        <v>118</v>
      </c>
      <c r="S83" s="46" t="s">
        <v>118</v>
      </c>
      <c r="T83" s="46" t="s">
        <v>118</v>
      </c>
      <c r="U83" s="46" t="s">
        <v>118</v>
      </c>
      <c r="V83" s="46" t="s">
        <v>118</v>
      </c>
      <c r="W83" s="46" t="s">
        <v>118</v>
      </c>
      <c r="X83" s="46" t="s">
        <v>118</v>
      </c>
      <c r="Y83" s="46" t="s">
        <v>118</v>
      </c>
      <c r="Z83" s="46" t="s">
        <v>118</v>
      </c>
      <c r="AA83" s="46" t="s">
        <v>118</v>
      </c>
      <c r="AB83" s="46" t="s">
        <v>118</v>
      </c>
      <c r="AC83" s="46" t="s">
        <v>118</v>
      </c>
      <c r="AD83" s="46" t="s">
        <v>118</v>
      </c>
      <c r="AE83" s="46" t="s">
        <v>118</v>
      </c>
      <c r="AF83" s="46" t="s">
        <v>118</v>
      </c>
      <c r="AG83" s="46" t="s">
        <v>118</v>
      </c>
      <c r="AH83" s="46" t="s">
        <v>118</v>
      </c>
      <c r="AI83" s="46" t="s">
        <v>118</v>
      </c>
      <c r="AJ83" s="46" t="s">
        <v>118</v>
      </c>
      <c r="AK83" s="46" t="s">
        <v>118</v>
      </c>
      <c r="AL83" s="46" t="s">
        <v>118</v>
      </c>
      <c r="AM83" s="46" t="s">
        <v>118</v>
      </c>
      <c r="AN83" s="46" t="s">
        <v>118</v>
      </c>
      <c r="AO83" s="46" t="s">
        <v>118</v>
      </c>
      <c r="AP83" s="46" t="s">
        <v>118</v>
      </c>
      <c r="AQ83" s="46" t="s">
        <v>118</v>
      </c>
      <c r="AR83" s="46" t="s">
        <v>118</v>
      </c>
      <c r="AS83" s="46" t="s">
        <v>118</v>
      </c>
      <c r="AT83" s="46" t="s">
        <v>118</v>
      </c>
      <c r="AU83" s="46" t="s">
        <v>118</v>
      </c>
      <c r="AV83" s="46" t="s">
        <v>118</v>
      </c>
      <c r="AW83" s="46" t="s">
        <v>118</v>
      </c>
      <c r="AX83" s="46" t="s">
        <v>118</v>
      </c>
      <c r="AY83" s="46" t="s">
        <v>118</v>
      </c>
      <c r="AZ83" s="46" t="s">
        <v>118</v>
      </c>
      <c r="BA83" s="46" t="s">
        <v>118</v>
      </c>
      <c r="BB83" s="46" t="s">
        <v>118</v>
      </c>
      <c r="BC83" s="46" t="s">
        <v>118</v>
      </c>
      <c r="BD83" s="46" t="s">
        <v>118</v>
      </c>
      <c r="BE83" s="46" t="s">
        <v>118</v>
      </c>
      <c r="BF83" s="46" t="s">
        <v>118</v>
      </c>
      <c r="BG83" s="46" t="s">
        <v>118</v>
      </c>
      <c r="BH83" s="46" t="s">
        <v>118</v>
      </c>
      <c r="BI83" s="46" t="s">
        <v>118</v>
      </c>
      <c r="BJ83" s="46" t="s">
        <v>118</v>
      </c>
      <c r="BK83" s="46" t="s">
        <v>118</v>
      </c>
      <c r="BL83" s="46" t="s">
        <v>118</v>
      </c>
      <c r="BM83" s="46" t="s">
        <v>118</v>
      </c>
      <c r="BN83" s="46" t="s">
        <v>118</v>
      </c>
      <c r="BO83" s="46">
        <f t="shared" ref="BO83:BR84" si="68">K83</f>
        <v>0</v>
      </c>
      <c r="BP83" s="46">
        <f t="shared" si="68"/>
        <v>0</v>
      </c>
      <c r="BQ83" s="46">
        <f t="shared" si="68"/>
        <v>0</v>
      </c>
      <c r="BR83" s="46">
        <f t="shared" si="68"/>
        <v>0</v>
      </c>
      <c r="BS83" s="46">
        <v>0</v>
      </c>
      <c r="BT83" s="46">
        <f t="shared" ref="BT83:BU85" si="69">P83</f>
        <v>0</v>
      </c>
      <c r="BU83" s="46">
        <f t="shared" si="69"/>
        <v>0</v>
      </c>
      <c r="BV83" s="46" t="s">
        <v>118</v>
      </c>
      <c r="BW83" s="46" t="s">
        <v>118</v>
      </c>
      <c r="BX83" s="46" t="s">
        <v>118</v>
      </c>
      <c r="BY83" s="46" t="s">
        <v>118</v>
      </c>
      <c r="BZ83" s="46" t="s">
        <v>118</v>
      </c>
      <c r="CA83" s="46" t="s">
        <v>118</v>
      </c>
      <c r="CB83" s="46" t="s">
        <v>118</v>
      </c>
      <c r="CC83" s="46">
        <v>0</v>
      </c>
      <c r="CD83" s="46">
        <v>0</v>
      </c>
      <c r="CE83" s="46">
        <v>0</v>
      </c>
      <c r="CF83" s="46">
        <v>0</v>
      </c>
      <c r="CG83" s="46">
        <v>0.7</v>
      </c>
      <c r="CH83" s="46">
        <v>0</v>
      </c>
      <c r="CI83" s="46">
        <v>0</v>
      </c>
      <c r="CJ83" s="46" t="s">
        <v>118</v>
      </c>
      <c r="CK83" s="46" t="s">
        <v>118</v>
      </c>
      <c r="CL83" s="46" t="s">
        <v>118</v>
      </c>
      <c r="CM83" s="46" t="s">
        <v>118</v>
      </c>
      <c r="CN83" s="46" t="s">
        <v>118</v>
      </c>
      <c r="CO83" s="46" t="s">
        <v>118</v>
      </c>
      <c r="CP83" s="46" t="s">
        <v>118</v>
      </c>
      <c r="CQ83" s="46">
        <v>0</v>
      </c>
      <c r="CR83" s="46">
        <v>0</v>
      </c>
      <c r="CS83" s="46">
        <v>0</v>
      </c>
      <c r="CT83" s="46">
        <v>0</v>
      </c>
      <c r="CU83" s="46">
        <f>BS83+CG83</f>
        <v>0.7</v>
      </c>
      <c r="CV83" s="46">
        <v>0</v>
      </c>
      <c r="CW83" s="46">
        <v>0</v>
      </c>
      <c r="CX83" s="46" t="s">
        <v>245</v>
      </c>
    </row>
    <row r="84" spans="1:102" ht="31.5" x14ac:dyDescent="0.25">
      <c r="A84" s="46" t="s">
        <v>225</v>
      </c>
      <c r="B84" s="45" t="s">
        <v>246</v>
      </c>
      <c r="C84" s="14" t="s">
        <v>247</v>
      </c>
      <c r="D84" s="46" t="str">
        <f t="shared" si="59"/>
        <v>нд</v>
      </c>
      <c r="E84" s="46" t="str">
        <f t="shared" si="60"/>
        <v>нд</v>
      </c>
      <c r="F84" s="46" t="str">
        <f t="shared" si="61"/>
        <v>нд</v>
      </c>
      <c r="G84" s="46" t="str">
        <f t="shared" si="62"/>
        <v>нд</v>
      </c>
      <c r="H84" s="46" t="str">
        <f t="shared" si="63"/>
        <v>нд</v>
      </c>
      <c r="I84" s="46" t="str">
        <f t="shared" si="64"/>
        <v>нд</v>
      </c>
      <c r="J84" s="46" t="str">
        <f t="shared" si="65"/>
        <v>нд</v>
      </c>
      <c r="K84" s="46">
        <v>0</v>
      </c>
      <c r="L84" s="46">
        <v>0</v>
      </c>
      <c r="M84" s="46">
        <v>0</v>
      </c>
      <c r="N84" s="46">
        <v>0</v>
      </c>
      <c r="O84" s="46">
        <v>1.2</v>
      </c>
      <c r="P84" s="46">
        <v>0</v>
      </c>
      <c r="Q84" s="46">
        <v>0</v>
      </c>
      <c r="R84" s="46" t="s">
        <v>118</v>
      </c>
      <c r="S84" s="46" t="s">
        <v>118</v>
      </c>
      <c r="T84" s="46" t="s">
        <v>118</v>
      </c>
      <c r="U84" s="46" t="s">
        <v>118</v>
      </c>
      <c r="V84" s="46" t="s">
        <v>118</v>
      </c>
      <c r="W84" s="46" t="s">
        <v>118</v>
      </c>
      <c r="X84" s="46" t="s">
        <v>118</v>
      </c>
      <c r="Y84" s="46" t="s">
        <v>118</v>
      </c>
      <c r="Z84" s="46" t="s">
        <v>118</v>
      </c>
      <c r="AA84" s="46" t="s">
        <v>118</v>
      </c>
      <c r="AB84" s="46" t="s">
        <v>118</v>
      </c>
      <c r="AC84" s="46" t="s">
        <v>118</v>
      </c>
      <c r="AD84" s="46" t="s">
        <v>118</v>
      </c>
      <c r="AE84" s="46" t="s">
        <v>118</v>
      </c>
      <c r="AF84" s="46" t="s">
        <v>118</v>
      </c>
      <c r="AG84" s="46" t="s">
        <v>118</v>
      </c>
      <c r="AH84" s="46" t="s">
        <v>118</v>
      </c>
      <c r="AI84" s="46" t="s">
        <v>118</v>
      </c>
      <c r="AJ84" s="46" t="s">
        <v>118</v>
      </c>
      <c r="AK84" s="46" t="s">
        <v>118</v>
      </c>
      <c r="AL84" s="46" t="s">
        <v>118</v>
      </c>
      <c r="AM84" s="46" t="s">
        <v>118</v>
      </c>
      <c r="AN84" s="46" t="s">
        <v>118</v>
      </c>
      <c r="AO84" s="46" t="s">
        <v>118</v>
      </c>
      <c r="AP84" s="46" t="s">
        <v>118</v>
      </c>
      <c r="AQ84" s="46" t="s">
        <v>118</v>
      </c>
      <c r="AR84" s="46" t="s">
        <v>118</v>
      </c>
      <c r="AS84" s="46" t="s">
        <v>118</v>
      </c>
      <c r="AT84" s="46" t="s">
        <v>118</v>
      </c>
      <c r="AU84" s="46" t="s">
        <v>118</v>
      </c>
      <c r="AV84" s="46" t="s">
        <v>118</v>
      </c>
      <c r="AW84" s="46" t="s">
        <v>118</v>
      </c>
      <c r="AX84" s="46" t="s">
        <v>118</v>
      </c>
      <c r="AY84" s="46" t="s">
        <v>118</v>
      </c>
      <c r="AZ84" s="46" t="s">
        <v>118</v>
      </c>
      <c r="BA84" s="46" t="s">
        <v>118</v>
      </c>
      <c r="BB84" s="46" t="s">
        <v>118</v>
      </c>
      <c r="BC84" s="46" t="s">
        <v>118</v>
      </c>
      <c r="BD84" s="46" t="s">
        <v>118</v>
      </c>
      <c r="BE84" s="46" t="s">
        <v>118</v>
      </c>
      <c r="BF84" s="46" t="s">
        <v>118</v>
      </c>
      <c r="BG84" s="46" t="s">
        <v>118</v>
      </c>
      <c r="BH84" s="46" t="s">
        <v>118</v>
      </c>
      <c r="BI84" s="46" t="s">
        <v>118</v>
      </c>
      <c r="BJ84" s="46" t="s">
        <v>118</v>
      </c>
      <c r="BK84" s="46" t="s">
        <v>118</v>
      </c>
      <c r="BL84" s="46" t="s">
        <v>118</v>
      </c>
      <c r="BM84" s="46" t="s">
        <v>118</v>
      </c>
      <c r="BN84" s="46" t="s">
        <v>118</v>
      </c>
      <c r="BO84" s="46">
        <f t="shared" si="68"/>
        <v>0</v>
      </c>
      <c r="BP84" s="46">
        <f t="shared" si="68"/>
        <v>0</v>
      </c>
      <c r="BQ84" s="46">
        <f t="shared" si="68"/>
        <v>0</v>
      </c>
      <c r="BR84" s="46">
        <f t="shared" si="68"/>
        <v>0</v>
      </c>
      <c r="BS84" s="46">
        <v>0</v>
      </c>
      <c r="BT84" s="46">
        <f t="shared" si="69"/>
        <v>0</v>
      </c>
      <c r="BU84" s="46">
        <f t="shared" si="69"/>
        <v>0</v>
      </c>
      <c r="BV84" s="46" t="s">
        <v>118</v>
      </c>
      <c r="BW84" s="46" t="s">
        <v>118</v>
      </c>
      <c r="BX84" s="46" t="s">
        <v>118</v>
      </c>
      <c r="BY84" s="46" t="s">
        <v>118</v>
      </c>
      <c r="BZ84" s="46" t="s">
        <v>118</v>
      </c>
      <c r="CA84" s="46" t="s">
        <v>118</v>
      </c>
      <c r="CB84" s="46" t="s">
        <v>118</v>
      </c>
      <c r="CC84" s="46" t="s">
        <v>118</v>
      </c>
      <c r="CD84" s="46" t="s">
        <v>118</v>
      </c>
      <c r="CE84" s="46" t="s">
        <v>118</v>
      </c>
      <c r="CF84" s="46" t="s">
        <v>118</v>
      </c>
      <c r="CG84" s="46" t="s">
        <v>118</v>
      </c>
      <c r="CH84" s="46" t="s">
        <v>118</v>
      </c>
      <c r="CI84" s="46" t="s">
        <v>118</v>
      </c>
      <c r="CJ84" s="46" t="s">
        <v>118</v>
      </c>
      <c r="CK84" s="46" t="s">
        <v>118</v>
      </c>
      <c r="CL84" s="46" t="s">
        <v>118</v>
      </c>
      <c r="CM84" s="46" t="s">
        <v>118</v>
      </c>
      <c r="CN84" s="46" t="s">
        <v>118</v>
      </c>
      <c r="CO84" s="46" t="s">
        <v>118</v>
      </c>
      <c r="CP84" s="46" t="s">
        <v>118</v>
      </c>
      <c r="CQ84" s="46">
        <v>0</v>
      </c>
      <c r="CR84" s="46">
        <v>0</v>
      </c>
      <c r="CS84" s="46">
        <v>0</v>
      </c>
      <c r="CT84" s="46">
        <v>0</v>
      </c>
      <c r="CU84" s="46">
        <f>BS84</f>
        <v>0</v>
      </c>
      <c r="CV84" s="46">
        <v>0</v>
      </c>
      <c r="CW84" s="46">
        <v>0</v>
      </c>
      <c r="CX84" s="46" t="s">
        <v>248</v>
      </c>
    </row>
    <row r="85" spans="1:102" ht="78.75" x14ac:dyDescent="0.25">
      <c r="A85" s="46" t="s">
        <v>225</v>
      </c>
      <c r="B85" s="45" t="s">
        <v>249</v>
      </c>
      <c r="C85" s="14" t="s">
        <v>250</v>
      </c>
      <c r="D85" s="46" t="str">
        <f t="shared" si="59"/>
        <v>нд</v>
      </c>
      <c r="E85" s="46" t="str">
        <f t="shared" si="60"/>
        <v>нд</v>
      </c>
      <c r="F85" s="46" t="str">
        <f t="shared" si="61"/>
        <v>нд</v>
      </c>
      <c r="G85" s="46" t="str">
        <f t="shared" si="62"/>
        <v>нд</v>
      </c>
      <c r="H85" s="46" t="str">
        <f t="shared" si="63"/>
        <v>нд</v>
      </c>
      <c r="I85" s="46" t="str">
        <f t="shared" si="64"/>
        <v>нд</v>
      </c>
      <c r="J85" s="46" t="str">
        <f t="shared" si="65"/>
        <v>нд</v>
      </c>
      <c r="K85" s="46">
        <f>CQ85</f>
        <v>0</v>
      </c>
      <c r="L85" s="46">
        <v>0</v>
      </c>
      <c r="M85" s="46">
        <v>0</v>
      </c>
      <c r="N85" s="46">
        <v>0</v>
      </c>
      <c r="O85" s="46">
        <v>0.1</v>
      </c>
      <c r="P85" s="46">
        <v>0</v>
      </c>
      <c r="Q85" s="46">
        <v>0</v>
      </c>
      <c r="R85" s="46" t="s">
        <v>118</v>
      </c>
      <c r="S85" s="46" t="s">
        <v>118</v>
      </c>
      <c r="T85" s="46" t="s">
        <v>118</v>
      </c>
      <c r="U85" s="46" t="s">
        <v>118</v>
      </c>
      <c r="V85" s="46" t="s">
        <v>118</v>
      </c>
      <c r="W85" s="46" t="s">
        <v>118</v>
      </c>
      <c r="X85" s="46" t="s">
        <v>118</v>
      </c>
      <c r="Y85" s="46" t="s">
        <v>118</v>
      </c>
      <c r="Z85" s="46" t="s">
        <v>118</v>
      </c>
      <c r="AA85" s="46" t="s">
        <v>118</v>
      </c>
      <c r="AB85" s="46" t="s">
        <v>118</v>
      </c>
      <c r="AC85" s="46" t="s">
        <v>118</v>
      </c>
      <c r="AD85" s="46" t="s">
        <v>118</v>
      </c>
      <c r="AE85" s="46" t="s">
        <v>118</v>
      </c>
      <c r="AF85" s="46" t="s">
        <v>118</v>
      </c>
      <c r="AG85" s="46" t="s">
        <v>118</v>
      </c>
      <c r="AH85" s="46" t="s">
        <v>118</v>
      </c>
      <c r="AI85" s="46" t="s">
        <v>118</v>
      </c>
      <c r="AJ85" s="46" t="s">
        <v>118</v>
      </c>
      <c r="AK85" s="46" t="s">
        <v>118</v>
      </c>
      <c r="AL85" s="46" t="s">
        <v>118</v>
      </c>
      <c r="AM85" s="46" t="s">
        <v>118</v>
      </c>
      <c r="AN85" s="46" t="s">
        <v>118</v>
      </c>
      <c r="AO85" s="46" t="s">
        <v>118</v>
      </c>
      <c r="AP85" s="46" t="s">
        <v>118</v>
      </c>
      <c r="AQ85" s="46" t="s">
        <v>118</v>
      </c>
      <c r="AR85" s="46" t="s">
        <v>118</v>
      </c>
      <c r="AS85" s="46" t="s">
        <v>118</v>
      </c>
      <c r="AT85" s="46" t="s">
        <v>118</v>
      </c>
      <c r="AU85" s="46" t="s">
        <v>118</v>
      </c>
      <c r="AV85" s="46" t="s">
        <v>118</v>
      </c>
      <c r="AW85" s="46" t="s">
        <v>118</v>
      </c>
      <c r="AX85" s="46" t="s">
        <v>118</v>
      </c>
      <c r="AY85" s="46" t="s">
        <v>118</v>
      </c>
      <c r="AZ85" s="46" t="s">
        <v>118</v>
      </c>
      <c r="BA85" s="46" t="s">
        <v>118</v>
      </c>
      <c r="BB85" s="46" t="s">
        <v>118</v>
      </c>
      <c r="BC85" s="46" t="s">
        <v>118</v>
      </c>
      <c r="BD85" s="46" t="s">
        <v>118</v>
      </c>
      <c r="BE85" s="46" t="s">
        <v>118</v>
      </c>
      <c r="BF85" s="46" t="s">
        <v>118</v>
      </c>
      <c r="BG85" s="46" t="s">
        <v>118</v>
      </c>
      <c r="BH85" s="46" t="s">
        <v>118</v>
      </c>
      <c r="BI85" s="46" t="s">
        <v>118</v>
      </c>
      <c r="BJ85" s="46" t="s">
        <v>118</v>
      </c>
      <c r="BK85" s="46" t="s">
        <v>118</v>
      </c>
      <c r="BL85" s="46" t="s">
        <v>118</v>
      </c>
      <c r="BM85" s="46" t="s">
        <v>118</v>
      </c>
      <c r="BN85" s="46" t="s">
        <v>118</v>
      </c>
      <c r="BO85" s="46">
        <v>0</v>
      </c>
      <c r="BP85" s="46">
        <f>L85</f>
        <v>0</v>
      </c>
      <c r="BQ85" s="46">
        <f>M85</f>
        <v>0</v>
      </c>
      <c r="BR85" s="46">
        <f>N85</f>
        <v>0</v>
      </c>
      <c r="BS85" s="46">
        <v>0</v>
      </c>
      <c r="BT85" s="46">
        <f t="shared" si="69"/>
        <v>0</v>
      </c>
      <c r="BU85" s="46">
        <f t="shared" si="69"/>
        <v>0</v>
      </c>
      <c r="BV85" s="46" t="s">
        <v>118</v>
      </c>
      <c r="BW85" s="46" t="s">
        <v>118</v>
      </c>
      <c r="BX85" s="46" t="s">
        <v>118</v>
      </c>
      <c r="BY85" s="46" t="s">
        <v>118</v>
      </c>
      <c r="BZ85" s="46" t="s">
        <v>118</v>
      </c>
      <c r="CA85" s="46" t="s">
        <v>118</v>
      </c>
      <c r="CB85" s="46" t="s">
        <v>118</v>
      </c>
      <c r="CC85" s="46" t="s">
        <v>118</v>
      </c>
      <c r="CD85" s="46" t="s">
        <v>118</v>
      </c>
      <c r="CE85" s="46" t="s">
        <v>118</v>
      </c>
      <c r="CF85" s="46" t="s">
        <v>118</v>
      </c>
      <c r="CG85" s="46" t="s">
        <v>118</v>
      </c>
      <c r="CH85" s="46" t="s">
        <v>118</v>
      </c>
      <c r="CI85" s="46" t="s">
        <v>118</v>
      </c>
      <c r="CJ85" s="46" t="s">
        <v>118</v>
      </c>
      <c r="CK85" s="46" t="s">
        <v>118</v>
      </c>
      <c r="CL85" s="46" t="s">
        <v>118</v>
      </c>
      <c r="CM85" s="46" t="s">
        <v>118</v>
      </c>
      <c r="CN85" s="46" t="s">
        <v>118</v>
      </c>
      <c r="CO85" s="46" t="s">
        <v>118</v>
      </c>
      <c r="CP85" s="46" t="s">
        <v>118</v>
      </c>
      <c r="CQ85" s="46">
        <f>BO85</f>
        <v>0</v>
      </c>
      <c r="CR85" s="46">
        <v>0</v>
      </c>
      <c r="CS85" s="46">
        <v>0</v>
      </c>
      <c r="CT85" s="46">
        <v>0</v>
      </c>
      <c r="CU85" s="46">
        <f>BS85</f>
        <v>0</v>
      </c>
      <c r="CV85" s="46">
        <v>0</v>
      </c>
      <c r="CW85" s="46">
        <v>0</v>
      </c>
      <c r="CX85" s="46" t="s">
        <v>251</v>
      </c>
    </row>
    <row r="86" spans="1:102" ht="47.25" x14ac:dyDescent="0.25">
      <c r="A86" s="18" t="s">
        <v>223</v>
      </c>
      <c r="B86" s="45" t="s">
        <v>252</v>
      </c>
      <c r="C86" s="14" t="s">
        <v>253</v>
      </c>
      <c r="D86" s="46" t="str">
        <f t="shared" si="59"/>
        <v>нд</v>
      </c>
      <c r="E86" s="46" t="str">
        <f t="shared" si="60"/>
        <v>нд</v>
      </c>
      <c r="F86" s="46" t="str">
        <f t="shared" si="61"/>
        <v>нд</v>
      </c>
      <c r="G86" s="46" t="str">
        <f t="shared" si="62"/>
        <v>нд</v>
      </c>
      <c r="H86" s="46" t="str">
        <f t="shared" si="63"/>
        <v>нд</v>
      </c>
      <c r="I86" s="46" t="str">
        <f t="shared" si="64"/>
        <v>нд</v>
      </c>
      <c r="J86" s="46" t="str">
        <f t="shared" si="65"/>
        <v>нд</v>
      </c>
      <c r="K86" s="46">
        <v>0</v>
      </c>
      <c r="L86" s="46">
        <v>0</v>
      </c>
      <c r="M86" s="46">
        <v>0</v>
      </c>
      <c r="N86" s="46">
        <v>0</v>
      </c>
      <c r="O86" s="46">
        <v>8.0559999999999992</v>
      </c>
      <c r="P86" s="46">
        <v>0</v>
      </c>
      <c r="Q86" s="46">
        <v>0</v>
      </c>
      <c r="R86" s="46" t="s">
        <v>118</v>
      </c>
      <c r="S86" s="46" t="s">
        <v>118</v>
      </c>
      <c r="T86" s="46" t="s">
        <v>118</v>
      </c>
      <c r="U86" s="46" t="s">
        <v>118</v>
      </c>
      <c r="V86" s="46" t="s">
        <v>118</v>
      </c>
      <c r="W86" s="46" t="s">
        <v>118</v>
      </c>
      <c r="X86" s="46" t="s">
        <v>118</v>
      </c>
      <c r="Y86" s="46" t="s">
        <v>118</v>
      </c>
      <c r="Z86" s="46" t="s">
        <v>118</v>
      </c>
      <c r="AA86" s="46" t="s">
        <v>118</v>
      </c>
      <c r="AB86" s="46" t="s">
        <v>118</v>
      </c>
      <c r="AC86" s="46" t="s">
        <v>118</v>
      </c>
      <c r="AD86" s="46" t="s">
        <v>118</v>
      </c>
      <c r="AE86" s="46" t="s">
        <v>118</v>
      </c>
      <c r="AF86" s="46" t="s">
        <v>118</v>
      </c>
      <c r="AG86" s="46" t="s">
        <v>118</v>
      </c>
      <c r="AH86" s="46" t="s">
        <v>118</v>
      </c>
      <c r="AI86" s="46" t="s">
        <v>118</v>
      </c>
      <c r="AJ86" s="46" t="s">
        <v>118</v>
      </c>
      <c r="AK86" s="46" t="s">
        <v>118</v>
      </c>
      <c r="AL86" s="46" t="s">
        <v>118</v>
      </c>
      <c r="AM86" s="46" t="s">
        <v>118</v>
      </c>
      <c r="AN86" s="46" t="s">
        <v>118</v>
      </c>
      <c r="AO86" s="46" t="s">
        <v>118</v>
      </c>
      <c r="AP86" s="46" t="s">
        <v>118</v>
      </c>
      <c r="AQ86" s="46" t="s">
        <v>118</v>
      </c>
      <c r="AR86" s="46" t="s">
        <v>118</v>
      </c>
      <c r="AS86" s="46" t="s">
        <v>118</v>
      </c>
      <c r="AT86" s="46" t="s">
        <v>118</v>
      </c>
      <c r="AU86" s="46" t="s">
        <v>118</v>
      </c>
      <c r="AV86" s="46" t="s">
        <v>118</v>
      </c>
      <c r="AW86" s="46" t="s">
        <v>118</v>
      </c>
      <c r="AX86" s="46" t="s">
        <v>118</v>
      </c>
      <c r="AY86" s="46" t="s">
        <v>118</v>
      </c>
      <c r="AZ86" s="46" t="s">
        <v>118</v>
      </c>
      <c r="BA86" s="46" t="s">
        <v>118</v>
      </c>
      <c r="BB86" s="46" t="s">
        <v>118</v>
      </c>
      <c r="BC86" s="46" t="s">
        <v>118</v>
      </c>
      <c r="BD86" s="46" t="s">
        <v>118</v>
      </c>
      <c r="BE86" s="46" t="s">
        <v>118</v>
      </c>
      <c r="BF86" s="46" t="s">
        <v>118</v>
      </c>
      <c r="BG86" s="46" t="s">
        <v>118</v>
      </c>
      <c r="BH86" s="46" t="s">
        <v>118</v>
      </c>
      <c r="BI86" s="46" t="s">
        <v>118</v>
      </c>
      <c r="BJ86" s="46" t="s">
        <v>118</v>
      </c>
      <c r="BK86" s="46" t="s">
        <v>118</v>
      </c>
      <c r="BL86" s="46" t="s">
        <v>118</v>
      </c>
      <c r="BM86" s="46" t="s">
        <v>118</v>
      </c>
      <c r="BN86" s="46" t="s">
        <v>118</v>
      </c>
      <c r="BO86" s="46" t="s">
        <v>118</v>
      </c>
      <c r="BP86" s="46" t="s">
        <v>118</v>
      </c>
      <c r="BQ86" s="46" t="s">
        <v>118</v>
      </c>
      <c r="BR86" s="46" t="s">
        <v>118</v>
      </c>
      <c r="BS86" s="46" t="s">
        <v>118</v>
      </c>
      <c r="BT86" s="46" t="s">
        <v>118</v>
      </c>
      <c r="BU86" s="46" t="s">
        <v>118</v>
      </c>
      <c r="BV86" s="46" t="s">
        <v>118</v>
      </c>
      <c r="BW86" s="46" t="s">
        <v>118</v>
      </c>
      <c r="BX86" s="46" t="s">
        <v>118</v>
      </c>
      <c r="BY86" s="46" t="s">
        <v>118</v>
      </c>
      <c r="BZ86" s="46" t="s">
        <v>118</v>
      </c>
      <c r="CA86" s="46" t="s">
        <v>118</v>
      </c>
      <c r="CB86" s="46" t="s">
        <v>118</v>
      </c>
      <c r="CC86" s="46">
        <f t="shared" ref="CC86:CI86" si="70">K86</f>
        <v>0</v>
      </c>
      <c r="CD86" s="46">
        <f t="shared" si="70"/>
        <v>0</v>
      </c>
      <c r="CE86" s="46">
        <f t="shared" si="70"/>
        <v>0</v>
      </c>
      <c r="CF86" s="46">
        <f t="shared" si="70"/>
        <v>0</v>
      </c>
      <c r="CG86" s="46">
        <f t="shared" si="70"/>
        <v>8.0559999999999992</v>
      </c>
      <c r="CH86" s="46">
        <f t="shared" si="70"/>
        <v>0</v>
      </c>
      <c r="CI86" s="46">
        <f t="shared" si="70"/>
        <v>0</v>
      </c>
      <c r="CJ86" s="46" t="s">
        <v>118</v>
      </c>
      <c r="CK86" s="46" t="s">
        <v>118</v>
      </c>
      <c r="CL86" s="46" t="s">
        <v>118</v>
      </c>
      <c r="CM86" s="46" t="s">
        <v>118</v>
      </c>
      <c r="CN86" s="46" t="s">
        <v>118</v>
      </c>
      <c r="CO86" s="46" t="s">
        <v>118</v>
      </c>
      <c r="CP86" s="46" t="s">
        <v>118</v>
      </c>
      <c r="CQ86" s="46">
        <v>0</v>
      </c>
      <c r="CR86" s="46">
        <v>0</v>
      </c>
      <c r="CS86" s="46">
        <v>0</v>
      </c>
      <c r="CT86" s="46">
        <v>0</v>
      </c>
      <c r="CU86" s="46">
        <f>CG86</f>
        <v>8.0559999999999992</v>
      </c>
      <c r="CV86" s="46">
        <v>0</v>
      </c>
      <c r="CW86" s="46">
        <v>0</v>
      </c>
      <c r="CX86" s="52" t="s">
        <v>254</v>
      </c>
    </row>
    <row r="87" spans="1:102" ht="47.25" x14ac:dyDescent="0.25">
      <c r="A87" s="18" t="s">
        <v>223</v>
      </c>
      <c r="B87" s="45" t="s">
        <v>255</v>
      </c>
      <c r="C87" s="14" t="s">
        <v>256</v>
      </c>
      <c r="D87" s="46" t="str">
        <f t="shared" si="59"/>
        <v>нд</v>
      </c>
      <c r="E87" s="46" t="str">
        <f t="shared" si="60"/>
        <v>нд</v>
      </c>
      <c r="F87" s="46" t="str">
        <f t="shared" si="61"/>
        <v>нд</v>
      </c>
      <c r="G87" s="46" t="str">
        <f t="shared" si="62"/>
        <v>нд</v>
      </c>
      <c r="H87" s="46" t="str">
        <f t="shared" si="63"/>
        <v>нд</v>
      </c>
      <c r="I87" s="46" t="str">
        <f t="shared" si="64"/>
        <v>нд</v>
      </c>
      <c r="J87" s="46" t="str">
        <f t="shared" si="65"/>
        <v>нд</v>
      </c>
      <c r="K87" s="46">
        <v>1.5</v>
      </c>
      <c r="L87" s="46">
        <v>0</v>
      </c>
      <c r="M87" s="46">
        <v>0</v>
      </c>
      <c r="N87" s="46">
        <v>0</v>
      </c>
      <c r="O87" s="46">
        <v>0</v>
      </c>
      <c r="P87" s="46">
        <v>0</v>
      </c>
      <c r="Q87" s="46">
        <v>0</v>
      </c>
      <c r="R87" s="46" t="s">
        <v>118</v>
      </c>
      <c r="S87" s="46" t="s">
        <v>118</v>
      </c>
      <c r="T87" s="46" t="s">
        <v>118</v>
      </c>
      <c r="U87" s="46" t="s">
        <v>118</v>
      </c>
      <c r="V87" s="46" t="s">
        <v>118</v>
      </c>
      <c r="W87" s="46" t="s">
        <v>118</v>
      </c>
      <c r="X87" s="46" t="s">
        <v>118</v>
      </c>
      <c r="Y87" s="46" t="s">
        <v>118</v>
      </c>
      <c r="Z87" s="46" t="s">
        <v>118</v>
      </c>
      <c r="AA87" s="46" t="s">
        <v>118</v>
      </c>
      <c r="AB87" s="46" t="s">
        <v>118</v>
      </c>
      <c r="AC87" s="46" t="s">
        <v>118</v>
      </c>
      <c r="AD87" s="46" t="s">
        <v>118</v>
      </c>
      <c r="AE87" s="46" t="s">
        <v>118</v>
      </c>
      <c r="AF87" s="46" t="s">
        <v>118</v>
      </c>
      <c r="AG87" s="46" t="s">
        <v>118</v>
      </c>
      <c r="AH87" s="46" t="s">
        <v>118</v>
      </c>
      <c r="AI87" s="46" t="s">
        <v>118</v>
      </c>
      <c r="AJ87" s="46" t="s">
        <v>118</v>
      </c>
      <c r="AK87" s="46" t="s">
        <v>118</v>
      </c>
      <c r="AL87" s="46" t="s">
        <v>118</v>
      </c>
      <c r="AM87" s="46" t="s">
        <v>118</v>
      </c>
      <c r="AN87" s="46" t="s">
        <v>118</v>
      </c>
      <c r="AO87" s="46" t="s">
        <v>118</v>
      </c>
      <c r="AP87" s="46" t="s">
        <v>118</v>
      </c>
      <c r="AQ87" s="46" t="s">
        <v>118</v>
      </c>
      <c r="AR87" s="46" t="s">
        <v>118</v>
      </c>
      <c r="AS87" s="46" t="s">
        <v>118</v>
      </c>
      <c r="AT87" s="46" t="s">
        <v>118</v>
      </c>
      <c r="AU87" s="46" t="s">
        <v>118</v>
      </c>
      <c r="AV87" s="46" t="s">
        <v>118</v>
      </c>
      <c r="AW87" s="46" t="s">
        <v>118</v>
      </c>
      <c r="AX87" s="46" t="s">
        <v>118</v>
      </c>
      <c r="AY87" s="46" t="s">
        <v>118</v>
      </c>
      <c r="AZ87" s="46" t="s">
        <v>118</v>
      </c>
      <c r="BA87" s="46" t="s">
        <v>118</v>
      </c>
      <c r="BB87" s="46" t="s">
        <v>118</v>
      </c>
      <c r="BC87" s="46" t="s">
        <v>118</v>
      </c>
      <c r="BD87" s="46" t="s">
        <v>118</v>
      </c>
      <c r="BE87" s="46" t="s">
        <v>118</v>
      </c>
      <c r="BF87" s="46" t="s">
        <v>118</v>
      </c>
      <c r="BG87" s="46" t="s">
        <v>118</v>
      </c>
      <c r="BH87" s="46" t="s">
        <v>118</v>
      </c>
      <c r="BI87" s="46" t="s">
        <v>118</v>
      </c>
      <c r="BJ87" s="46" t="s">
        <v>118</v>
      </c>
      <c r="BK87" s="46" t="s">
        <v>118</v>
      </c>
      <c r="BL87" s="46" t="s">
        <v>118</v>
      </c>
      <c r="BM87" s="46" t="s">
        <v>118</v>
      </c>
      <c r="BN87" s="46" t="s">
        <v>118</v>
      </c>
      <c r="BO87" s="46" t="s">
        <v>118</v>
      </c>
      <c r="BP87" s="46" t="s">
        <v>118</v>
      </c>
      <c r="BQ87" s="46" t="s">
        <v>118</v>
      </c>
      <c r="BR87" s="46" t="s">
        <v>118</v>
      </c>
      <c r="BS87" s="46" t="s">
        <v>118</v>
      </c>
      <c r="BT87" s="46" t="s">
        <v>118</v>
      </c>
      <c r="BU87" s="46" t="s">
        <v>118</v>
      </c>
      <c r="BV87" s="46" t="s">
        <v>118</v>
      </c>
      <c r="BW87" s="46" t="s">
        <v>118</v>
      </c>
      <c r="BX87" s="46" t="s">
        <v>118</v>
      </c>
      <c r="BY87" s="46" t="s">
        <v>118</v>
      </c>
      <c r="BZ87" s="46" t="s">
        <v>118</v>
      </c>
      <c r="CA87" s="46" t="s">
        <v>118</v>
      </c>
      <c r="CB87" s="46" t="s">
        <v>118</v>
      </c>
      <c r="CC87" s="46">
        <v>0.4</v>
      </c>
      <c r="CD87" s="46">
        <f t="shared" ref="CD87:CI87" si="71">L87</f>
        <v>0</v>
      </c>
      <c r="CE87" s="46">
        <f t="shared" si="71"/>
        <v>0</v>
      </c>
      <c r="CF87" s="46">
        <f t="shared" si="71"/>
        <v>0</v>
      </c>
      <c r="CG87" s="46">
        <f t="shared" si="71"/>
        <v>0</v>
      </c>
      <c r="CH87" s="46">
        <f t="shared" si="71"/>
        <v>0</v>
      </c>
      <c r="CI87" s="46">
        <f t="shared" si="71"/>
        <v>0</v>
      </c>
      <c r="CJ87" s="46" t="s">
        <v>118</v>
      </c>
      <c r="CK87" s="46" t="s">
        <v>118</v>
      </c>
      <c r="CL87" s="46" t="s">
        <v>118</v>
      </c>
      <c r="CM87" s="46" t="s">
        <v>118</v>
      </c>
      <c r="CN87" s="46" t="s">
        <v>118</v>
      </c>
      <c r="CO87" s="46" t="s">
        <v>118</v>
      </c>
      <c r="CP87" s="46" t="s">
        <v>118</v>
      </c>
      <c r="CQ87" s="46">
        <f>CC87</f>
        <v>0.4</v>
      </c>
      <c r="CR87" s="46">
        <v>0</v>
      </c>
      <c r="CS87" s="46">
        <v>0</v>
      </c>
      <c r="CT87" s="46">
        <v>0</v>
      </c>
      <c r="CU87" s="46">
        <f>CG87</f>
        <v>0</v>
      </c>
      <c r="CV87" s="46">
        <v>0</v>
      </c>
      <c r="CW87" s="46">
        <v>0</v>
      </c>
      <c r="CX87" s="52" t="s">
        <v>254</v>
      </c>
    </row>
    <row r="88" spans="1:102" ht="31.5" x14ac:dyDescent="0.25">
      <c r="A88" s="33" t="s">
        <v>257</v>
      </c>
      <c r="B88" s="53" t="s">
        <v>258</v>
      </c>
      <c r="C88" s="35" t="s">
        <v>117</v>
      </c>
      <c r="D88" s="50">
        <v>0</v>
      </c>
      <c r="E88" s="50">
        <v>0</v>
      </c>
      <c r="F88" s="50">
        <v>0</v>
      </c>
      <c r="G88" s="50">
        <v>0</v>
      </c>
      <c r="H88" s="50">
        <v>0</v>
      </c>
      <c r="I88" s="50">
        <v>0</v>
      </c>
      <c r="J88" s="50">
        <v>0</v>
      </c>
      <c r="K88" s="50">
        <v>0</v>
      </c>
      <c r="L88" s="50">
        <v>0</v>
      </c>
      <c r="M88" s="50">
        <v>0</v>
      </c>
      <c r="N88" s="50">
        <v>0</v>
      </c>
      <c r="O88" s="50">
        <v>0</v>
      </c>
      <c r="P88" s="50">
        <v>0</v>
      </c>
      <c r="Q88" s="50">
        <v>0</v>
      </c>
      <c r="R88" s="50">
        <v>0</v>
      </c>
      <c r="S88" s="50">
        <v>0</v>
      </c>
      <c r="T88" s="50">
        <v>0</v>
      </c>
      <c r="U88" s="50">
        <v>0</v>
      </c>
      <c r="V88" s="50">
        <v>0</v>
      </c>
      <c r="W88" s="50">
        <v>0</v>
      </c>
      <c r="X88" s="50">
        <v>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0">
        <v>0</v>
      </c>
      <c r="AK88" s="50">
        <v>0</v>
      </c>
      <c r="AL88" s="50">
        <v>0</v>
      </c>
      <c r="AM88" s="50"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>
        <v>0</v>
      </c>
      <c r="AV88" s="50">
        <v>0</v>
      </c>
      <c r="AW88" s="50">
        <v>0</v>
      </c>
      <c r="AX88" s="50">
        <v>0</v>
      </c>
      <c r="AY88" s="50">
        <v>0</v>
      </c>
      <c r="AZ88" s="50"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50">
        <v>0</v>
      </c>
      <c r="BY88" s="50">
        <v>0</v>
      </c>
      <c r="BZ88" s="50">
        <v>0</v>
      </c>
      <c r="CA88" s="50">
        <v>0</v>
      </c>
      <c r="CB88" s="50">
        <v>0</v>
      </c>
      <c r="CC88" s="50">
        <v>0</v>
      </c>
      <c r="CD88" s="50">
        <v>0</v>
      </c>
      <c r="CE88" s="50">
        <v>0</v>
      </c>
      <c r="CF88" s="50">
        <v>0</v>
      </c>
      <c r="CG88" s="50">
        <v>0</v>
      </c>
      <c r="CH88" s="50">
        <v>0</v>
      </c>
      <c r="CI88" s="50">
        <v>0</v>
      </c>
      <c r="CJ88" s="50">
        <v>0</v>
      </c>
      <c r="CK88" s="50">
        <v>0</v>
      </c>
      <c r="CL88" s="50">
        <v>0</v>
      </c>
      <c r="CM88" s="50">
        <v>0</v>
      </c>
      <c r="CN88" s="50">
        <v>0</v>
      </c>
      <c r="CO88" s="50">
        <v>0</v>
      </c>
      <c r="CP88" s="50">
        <v>0</v>
      </c>
      <c r="CQ88" s="50">
        <v>0</v>
      </c>
      <c r="CR88" s="50">
        <v>0</v>
      </c>
      <c r="CS88" s="50">
        <v>0</v>
      </c>
      <c r="CT88" s="50">
        <v>0</v>
      </c>
      <c r="CU88" s="50">
        <v>0</v>
      </c>
      <c r="CV88" s="50">
        <v>0</v>
      </c>
      <c r="CW88" s="50">
        <v>0</v>
      </c>
      <c r="CX88" s="50" t="s">
        <v>118</v>
      </c>
    </row>
    <row r="89" spans="1:102" x14ac:dyDescent="0.25">
      <c r="A89" s="33" t="s">
        <v>259</v>
      </c>
      <c r="B89" s="53" t="s">
        <v>260</v>
      </c>
      <c r="C89" s="35" t="s">
        <v>117</v>
      </c>
      <c r="D89" s="50">
        <f t="shared" ref="D89:D98" si="72">CJ89</f>
        <v>0</v>
      </c>
      <c r="E89" s="50">
        <f t="shared" ref="E89:E98" si="73">CK89</f>
        <v>0</v>
      </c>
      <c r="F89" s="50">
        <f t="shared" ref="F89:F98" si="74">CL89</f>
        <v>0</v>
      </c>
      <c r="G89" s="50">
        <f t="shared" ref="G89:G98" si="75">CM89</f>
        <v>0</v>
      </c>
      <c r="H89" s="50">
        <f t="shared" ref="H89:H98" si="76">CN89</f>
        <v>0</v>
      </c>
      <c r="I89" s="50">
        <f t="shared" ref="I89:I98" si="77">CO89</f>
        <v>0</v>
      </c>
      <c r="J89" s="50">
        <f t="shared" ref="J89:J98" si="78">CP89</f>
        <v>3</v>
      </c>
      <c r="K89" s="50">
        <f>K96</f>
        <v>0</v>
      </c>
      <c r="L89" s="50">
        <v>0</v>
      </c>
      <c r="M89" s="50">
        <f>M96</f>
        <v>0</v>
      </c>
      <c r="N89" s="50">
        <v>0</v>
      </c>
      <c r="O89" s="50">
        <v>0</v>
      </c>
      <c r="P89" s="50">
        <v>0</v>
      </c>
      <c r="Q89" s="50">
        <f>Q97</f>
        <v>4</v>
      </c>
      <c r="R89" s="50">
        <v>0</v>
      </c>
      <c r="S89" s="50">
        <v>0</v>
      </c>
      <c r="T89" s="50">
        <v>0</v>
      </c>
      <c r="U89" s="50">
        <v>0</v>
      </c>
      <c r="V89" s="50">
        <v>0</v>
      </c>
      <c r="W89" s="50">
        <v>0</v>
      </c>
      <c r="X89" s="50">
        <v>0</v>
      </c>
      <c r="Y89" s="50" t="str">
        <f>Y96</f>
        <v>нд</v>
      </c>
      <c r="Z89" s="50">
        <v>0</v>
      </c>
      <c r="AA89" s="50" t="str">
        <f>AA96</f>
        <v>нд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0">
        <v>0</v>
      </c>
      <c r="AK89" s="50">
        <v>0</v>
      </c>
      <c r="AL89" s="50">
        <v>0</v>
      </c>
      <c r="AM89" s="50"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>
        <v>0</v>
      </c>
      <c r="AV89" s="50">
        <v>0</v>
      </c>
      <c r="AW89" s="50">
        <v>0</v>
      </c>
      <c r="AX89" s="50">
        <v>0</v>
      </c>
      <c r="AY89" s="50">
        <v>0</v>
      </c>
      <c r="AZ89" s="50">
        <v>3</v>
      </c>
      <c r="BA89" s="50">
        <v>0</v>
      </c>
      <c r="BB89" s="50">
        <v>0</v>
      </c>
      <c r="BC89" s="50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0">
        <v>0</v>
      </c>
      <c r="BO89" s="50">
        <f>BO96</f>
        <v>0</v>
      </c>
      <c r="BP89" s="50">
        <v>0</v>
      </c>
      <c r="BQ89" s="50">
        <f>BQ96</f>
        <v>0</v>
      </c>
      <c r="BR89" s="50">
        <v>0</v>
      </c>
      <c r="BS89" s="50">
        <v>0</v>
      </c>
      <c r="BT89" s="50">
        <v>0</v>
      </c>
      <c r="BU89" s="50">
        <f>BU97</f>
        <v>0</v>
      </c>
      <c r="BV89" s="50">
        <v>0</v>
      </c>
      <c r="BW89" s="50">
        <v>0</v>
      </c>
      <c r="BX89" s="50">
        <v>0</v>
      </c>
      <c r="BY89" s="50">
        <v>0</v>
      </c>
      <c r="BZ89" s="50">
        <v>0</v>
      </c>
      <c r="CA89" s="50">
        <v>0</v>
      </c>
      <c r="CB89" s="50">
        <v>0</v>
      </c>
      <c r="CC89" s="50">
        <f>CC96</f>
        <v>0</v>
      </c>
      <c r="CD89" s="50">
        <v>0</v>
      </c>
      <c r="CE89" s="50">
        <f>CE96</f>
        <v>0</v>
      </c>
      <c r="CF89" s="50">
        <v>0</v>
      </c>
      <c r="CG89" s="50">
        <v>0</v>
      </c>
      <c r="CH89" s="50">
        <v>0</v>
      </c>
      <c r="CI89" s="50">
        <f>CI97+CI92</f>
        <v>7</v>
      </c>
      <c r="CJ89" s="50">
        <f t="shared" ref="CJ89:CP90" si="79">AF89+AT89+BH89+BV89</f>
        <v>0</v>
      </c>
      <c r="CK89" s="50">
        <f t="shared" si="79"/>
        <v>0</v>
      </c>
      <c r="CL89" s="50">
        <f t="shared" si="79"/>
        <v>0</v>
      </c>
      <c r="CM89" s="50">
        <f t="shared" si="79"/>
        <v>0</v>
      </c>
      <c r="CN89" s="50">
        <f t="shared" si="79"/>
        <v>0</v>
      </c>
      <c r="CO89" s="50">
        <f t="shared" si="79"/>
        <v>0</v>
      </c>
      <c r="CP89" s="50">
        <f t="shared" si="79"/>
        <v>3</v>
      </c>
      <c r="CQ89" s="50">
        <f>CQ96</f>
        <v>0</v>
      </c>
      <c r="CR89" s="50">
        <v>0</v>
      </c>
      <c r="CS89" s="50">
        <f>CS96</f>
        <v>0</v>
      </c>
      <c r="CT89" s="50">
        <v>0</v>
      </c>
      <c r="CU89" s="50">
        <v>0</v>
      </c>
      <c r="CV89" s="50">
        <v>0</v>
      </c>
      <c r="CW89" s="50">
        <f>CW97+CW92</f>
        <v>7</v>
      </c>
      <c r="CX89" s="50" t="s">
        <v>118</v>
      </c>
    </row>
    <row r="90" spans="1:102" x14ac:dyDescent="0.25">
      <c r="A90" s="14" t="s">
        <v>261</v>
      </c>
      <c r="B90" s="45" t="s">
        <v>262</v>
      </c>
      <c r="C90" s="48" t="s">
        <v>239</v>
      </c>
      <c r="D90" s="46">
        <f t="shared" si="72"/>
        <v>0</v>
      </c>
      <c r="E90" s="46">
        <f t="shared" si="73"/>
        <v>0</v>
      </c>
      <c r="F90" s="46">
        <f t="shared" si="74"/>
        <v>0</v>
      </c>
      <c r="G90" s="46">
        <f t="shared" si="75"/>
        <v>0</v>
      </c>
      <c r="H90" s="46">
        <f t="shared" si="76"/>
        <v>0</v>
      </c>
      <c r="I90" s="46">
        <f t="shared" si="77"/>
        <v>0</v>
      </c>
      <c r="J90" s="46">
        <f t="shared" si="78"/>
        <v>0</v>
      </c>
      <c r="K90" s="46" t="s">
        <v>118</v>
      </c>
      <c r="L90" s="46" t="s">
        <v>118</v>
      </c>
      <c r="M90" s="46" t="s">
        <v>118</v>
      </c>
      <c r="N90" s="46" t="s">
        <v>118</v>
      </c>
      <c r="O90" s="46" t="s">
        <v>118</v>
      </c>
      <c r="P90" s="46" t="s">
        <v>118</v>
      </c>
      <c r="Q90" s="46" t="s">
        <v>118</v>
      </c>
      <c r="R90" s="46">
        <v>0</v>
      </c>
      <c r="S90" s="46">
        <v>0</v>
      </c>
      <c r="T90" s="46">
        <v>0</v>
      </c>
      <c r="U90" s="46">
        <v>0</v>
      </c>
      <c r="V90" s="46">
        <v>0</v>
      </c>
      <c r="W90" s="46">
        <v>0</v>
      </c>
      <c r="X90" s="46">
        <v>0</v>
      </c>
      <c r="Y90" s="46">
        <v>0</v>
      </c>
      <c r="Z90" s="46">
        <v>0</v>
      </c>
      <c r="AA90" s="46">
        <v>0</v>
      </c>
      <c r="AB90" s="46">
        <v>0</v>
      </c>
      <c r="AC90" s="46">
        <v>0</v>
      </c>
      <c r="AD90" s="46">
        <v>0</v>
      </c>
      <c r="AE90" s="46">
        <v>0</v>
      </c>
      <c r="AF90" s="46">
        <v>0</v>
      </c>
      <c r="AG90" s="46">
        <v>0</v>
      </c>
      <c r="AH90" s="46">
        <v>0</v>
      </c>
      <c r="AI90" s="46">
        <v>0</v>
      </c>
      <c r="AJ90" s="46">
        <v>0</v>
      </c>
      <c r="AK90" s="46">
        <v>0</v>
      </c>
      <c r="AL90" s="46">
        <v>0</v>
      </c>
      <c r="AM90" s="46">
        <v>0</v>
      </c>
      <c r="AN90" s="46">
        <v>0</v>
      </c>
      <c r="AO90" s="46">
        <v>0</v>
      </c>
      <c r="AP90" s="46">
        <v>0</v>
      </c>
      <c r="AQ90" s="46">
        <v>0</v>
      </c>
      <c r="AR90" s="46">
        <v>0</v>
      </c>
      <c r="AS90" s="46">
        <v>0</v>
      </c>
      <c r="AT90" s="46">
        <v>0</v>
      </c>
      <c r="AU90" s="46">
        <v>0</v>
      </c>
      <c r="AV90" s="46">
        <v>0</v>
      </c>
      <c r="AW90" s="46">
        <v>0</v>
      </c>
      <c r="AX90" s="46">
        <v>0</v>
      </c>
      <c r="AY90" s="46">
        <v>0</v>
      </c>
      <c r="AZ90" s="46">
        <v>0</v>
      </c>
      <c r="BA90" s="46" t="s">
        <v>118</v>
      </c>
      <c r="BB90" s="46" t="s">
        <v>118</v>
      </c>
      <c r="BC90" s="46" t="s">
        <v>118</v>
      </c>
      <c r="BD90" s="46" t="s">
        <v>118</v>
      </c>
      <c r="BE90" s="46" t="s">
        <v>118</v>
      </c>
      <c r="BF90" s="46" t="s">
        <v>118</v>
      </c>
      <c r="BG90" s="46" t="s">
        <v>118</v>
      </c>
      <c r="BH90" s="46">
        <v>0</v>
      </c>
      <c r="BI90" s="46">
        <v>0</v>
      </c>
      <c r="BJ90" s="46">
        <v>0</v>
      </c>
      <c r="BK90" s="46">
        <v>0</v>
      </c>
      <c r="BL90" s="46">
        <v>0</v>
      </c>
      <c r="BM90" s="46">
        <v>0</v>
      </c>
      <c r="BN90" s="46">
        <v>0</v>
      </c>
      <c r="BO90" s="46" t="s">
        <v>118</v>
      </c>
      <c r="BP90" s="46" t="s">
        <v>118</v>
      </c>
      <c r="BQ90" s="46" t="s">
        <v>118</v>
      </c>
      <c r="BR90" s="46" t="s">
        <v>118</v>
      </c>
      <c r="BS90" s="46" t="s">
        <v>118</v>
      </c>
      <c r="BT90" s="46" t="s">
        <v>118</v>
      </c>
      <c r="BU90" s="46" t="s">
        <v>118</v>
      </c>
      <c r="BV90" s="46">
        <v>0</v>
      </c>
      <c r="BW90" s="46">
        <v>0</v>
      </c>
      <c r="BX90" s="46">
        <v>0</v>
      </c>
      <c r="BY90" s="46">
        <v>0</v>
      </c>
      <c r="BZ90" s="46">
        <v>0</v>
      </c>
      <c r="CA90" s="46">
        <v>0</v>
      </c>
      <c r="CB90" s="46">
        <v>0</v>
      </c>
      <c r="CC90" s="46" t="s">
        <v>118</v>
      </c>
      <c r="CD90" s="46" t="s">
        <v>118</v>
      </c>
      <c r="CE90" s="46" t="s">
        <v>118</v>
      </c>
      <c r="CF90" s="46" t="s">
        <v>118</v>
      </c>
      <c r="CG90" s="46" t="s">
        <v>118</v>
      </c>
      <c r="CH90" s="46" t="s">
        <v>118</v>
      </c>
      <c r="CI90" s="46" t="s">
        <v>118</v>
      </c>
      <c r="CJ90" s="46">
        <f t="shared" si="79"/>
        <v>0</v>
      </c>
      <c r="CK90" s="46">
        <f t="shared" si="79"/>
        <v>0</v>
      </c>
      <c r="CL90" s="46">
        <f t="shared" si="79"/>
        <v>0</v>
      </c>
      <c r="CM90" s="46">
        <f t="shared" si="79"/>
        <v>0</v>
      </c>
      <c r="CN90" s="46">
        <f t="shared" si="79"/>
        <v>0</v>
      </c>
      <c r="CO90" s="46">
        <f t="shared" si="79"/>
        <v>0</v>
      </c>
      <c r="CP90" s="46">
        <f t="shared" si="79"/>
        <v>0</v>
      </c>
      <c r="CQ90" s="46">
        <v>0</v>
      </c>
      <c r="CR90" s="46">
        <v>0</v>
      </c>
      <c r="CS90" s="46">
        <v>0</v>
      </c>
      <c r="CT90" s="46">
        <v>0</v>
      </c>
      <c r="CU90" s="46">
        <v>0</v>
      </c>
      <c r="CV90" s="46">
        <v>0</v>
      </c>
      <c r="CW90" s="46">
        <v>0</v>
      </c>
      <c r="CX90" s="14" t="s">
        <v>118</v>
      </c>
    </row>
    <row r="91" spans="1:102" ht="31.5" x14ac:dyDescent="0.25">
      <c r="A91" s="14" t="s">
        <v>261</v>
      </c>
      <c r="B91" s="45" t="s">
        <v>263</v>
      </c>
      <c r="C91" s="48" t="s">
        <v>264</v>
      </c>
      <c r="D91" s="46">
        <f t="shared" si="72"/>
        <v>0</v>
      </c>
      <c r="E91" s="46">
        <f t="shared" si="73"/>
        <v>0</v>
      </c>
      <c r="F91" s="46">
        <f t="shared" si="74"/>
        <v>0</v>
      </c>
      <c r="G91" s="46">
        <f t="shared" si="75"/>
        <v>0</v>
      </c>
      <c r="H91" s="46">
        <f t="shared" si="76"/>
        <v>0</v>
      </c>
      <c r="I91" s="46">
        <f t="shared" si="77"/>
        <v>0</v>
      </c>
      <c r="J91" s="46">
        <f t="shared" si="78"/>
        <v>0</v>
      </c>
      <c r="K91" s="46" t="s">
        <v>118</v>
      </c>
      <c r="L91" s="46" t="s">
        <v>118</v>
      </c>
      <c r="M91" s="46" t="s">
        <v>118</v>
      </c>
      <c r="N91" s="46" t="s">
        <v>118</v>
      </c>
      <c r="O91" s="46" t="s">
        <v>118</v>
      </c>
      <c r="P91" s="46" t="s">
        <v>118</v>
      </c>
      <c r="Q91" s="46" t="s">
        <v>118</v>
      </c>
      <c r="R91" s="46" t="s">
        <v>118</v>
      </c>
      <c r="S91" s="46" t="s">
        <v>118</v>
      </c>
      <c r="T91" s="46" t="s">
        <v>118</v>
      </c>
      <c r="U91" s="46" t="s">
        <v>118</v>
      </c>
      <c r="V91" s="46" t="s">
        <v>118</v>
      </c>
      <c r="W91" s="46" t="s">
        <v>118</v>
      </c>
      <c r="X91" s="46" t="s">
        <v>118</v>
      </c>
      <c r="Y91" s="46" t="s">
        <v>118</v>
      </c>
      <c r="Z91" s="46" t="s">
        <v>118</v>
      </c>
      <c r="AA91" s="46" t="s">
        <v>118</v>
      </c>
      <c r="AB91" s="46" t="s">
        <v>118</v>
      </c>
      <c r="AC91" s="46" t="s">
        <v>118</v>
      </c>
      <c r="AD91" s="46" t="s">
        <v>118</v>
      </c>
      <c r="AE91" s="46" t="s">
        <v>118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 t="s">
        <v>118</v>
      </c>
      <c r="AN91" s="46" t="s">
        <v>118</v>
      </c>
      <c r="AO91" s="46" t="s">
        <v>118</v>
      </c>
      <c r="AP91" s="46" t="s">
        <v>118</v>
      </c>
      <c r="AQ91" s="46" t="s">
        <v>118</v>
      </c>
      <c r="AR91" s="46" t="s">
        <v>118</v>
      </c>
      <c r="AS91" s="46" t="s">
        <v>118</v>
      </c>
      <c r="AT91" s="46">
        <v>0</v>
      </c>
      <c r="AU91" s="46">
        <v>0</v>
      </c>
      <c r="AV91" s="46">
        <v>0</v>
      </c>
      <c r="AW91" s="46">
        <v>0</v>
      </c>
      <c r="AX91" s="46">
        <v>0</v>
      </c>
      <c r="AY91" s="46">
        <v>0</v>
      </c>
      <c r="AZ91" s="46">
        <v>0</v>
      </c>
      <c r="BA91" s="46" t="s">
        <v>118</v>
      </c>
      <c r="BB91" s="46" t="s">
        <v>118</v>
      </c>
      <c r="BC91" s="46" t="s">
        <v>118</v>
      </c>
      <c r="BD91" s="46" t="s">
        <v>118</v>
      </c>
      <c r="BE91" s="46" t="s">
        <v>118</v>
      </c>
      <c r="BF91" s="46" t="s">
        <v>118</v>
      </c>
      <c r="BG91" s="46" t="s">
        <v>118</v>
      </c>
      <c r="BH91" s="46" t="s">
        <v>118</v>
      </c>
      <c r="BI91" s="46" t="s">
        <v>118</v>
      </c>
      <c r="BJ91" s="46" t="s">
        <v>118</v>
      </c>
      <c r="BK91" s="46" t="s">
        <v>118</v>
      </c>
      <c r="BL91" s="46" t="s">
        <v>118</v>
      </c>
      <c r="BM91" s="46" t="s">
        <v>118</v>
      </c>
      <c r="BN91" s="46" t="s">
        <v>118</v>
      </c>
      <c r="BO91" s="46" t="s">
        <v>118</v>
      </c>
      <c r="BP91" s="46" t="s">
        <v>118</v>
      </c>
      <c r="BQ91" s="46" t="s">
        <v>118</v>
      </c>
      <c r="BR91" s="46" t="s">
        <v>118</v>
      </c>
      <c r="BS91" s="46" t="s">
        <v>118</v>
      </c>
      <c r="BT91" s="46" t="s">
        <v>118</v>
      </c>
      <c r="BU91" s="46" t="s">
        <v>118</v>
      </c>
      <c r="BV91" s="46" t="s">
        <v>118</v>
      </c>
      <c r="BW91" s="46" t="s">
        <v>118</v>
      </c>
      <c r="BX91" s="46" t="s">
        <v>118</v>
      </c>
      <c r="BY91" s="46" t="s">
        <v>118</v>
      </c>
      <c r="BZ91" s="46" t="s">
        <v>118</v>
      </c>
      <c r="CA91" s="46" t="s">
        <v>118</v>
      </c>
      <c r="CB91" s="46" t="s">
        <v>118</v>
      </c>
      <c r="CC91" s="46" t="s">
        <v>118</v>
      </c>
      <c r="CD91" s="46" t="s">
        <v>118</v>
      </c>
      <c r="CE91" s="46" t="s">
        <v>118</v>
      </c>
      <c r="CF91" s="46" t="s">
        <v>118</v>
      </c>
      <c r="CG91" s="46" t="s">
        <v>118</v>
      </c>
      <c r="CH91" s="46" t="s">
        <v>118</v>
      </c>
      <c r="CI91" s="46" t="s">
        <v>118</v>
      </c>
      <c r="CJ91" s="46">
        <v>0</v>
      </c>
      <c r="CK91" s="46">
        <v>0</v>
      </c>
      <c r="CL91" s="46">
        <v>0</v>
      </c>
      <c r="CM91" s="46">
        <v>0</v>
      </c>
      <c r="CN91" s="46">
        <v>0</v>
      </c>
      <c r="CO91" s="46">
        <v>0</v>
      </c>
      <c r="CP91" s="46">
        <v>0</v>
      </c>
      <c r="CQ91" s="46" t="s">
        <v>118</v>
      </c>
      <c r="CR91" s="46" t="s">
        <v>118</v>
      </c>
      <c r="CS91" s="46" t="s">
        <v>118</v>
      </c>
      <c r="CT91" s="46" t="s">
        <v>118</v>
      </c>
      <c r="CU91" s="46" t="s">
        <v>118</v>
      </c>
      <c r="CV91" s="46" t="s">
        <v>118</v>
      </c>
      <c r="CW91" s="46" t="s">
        <v>118</v>
      </c>
      <c r="CX91" s="14" t="s">
        <v>118</v>
      </c>
    </row>
    <row r="92" spans="1:102" x14ac:dyDescent="0.25">
      <c r="A92" s="14" t="s">
        <v>261</v>
      </c>
      <c r="B92" s="45" t="s">
        <v>265</v>
      </c>
      <c r="C92" s="48" t="s">
        <v>239</v>
      </c>
      <c r="D92" s="46">
        <f t="shared" si="72"/>
        <v>0</v>
      </c>
      <c r="E92" s="46">
        <f t="shared" si="73"/>
        <v>0</v>
      </c>
      <c r="F92" s="46">
        <f t="shared" si="74"/>
        <v>0</v>
      </c>
      <c r="G92" s="46">
        <f t="shared" si="75"/>
        <v>0</v>
      </c>
      <c r="H92" s="46">
        <f t="shared" si="76"/>
        <v>0</v>
      </c>
      <c r="I92" s="46">
        <f t="shared" si="77"/>
        <v>0</v>
      </c>
      <c r="J92" s="46">
        <f t="shared" si="78"/>
        <v>3</v>
      </c>
      <c r="K92" s="46" t="s">
        <v>118</v>
      </c>
      <c r="L92" s="46" t="s">
        <v>118</v>
      </c>
      <c r="M92" s="46" t="s">
        <v>118</v>
      </c>
      <c r="N92" s="46" t="s">
        <v>118</v>
      </c>
      <c r="O92" s="46" t="s">
        <v>118</v>
      </c>
      <c r="P92" s="46" t="s">
        <v>118</v>
      </c>
      <c r="Q92" s="46" t="s">
        <v>118</v>
      </c>
      <c r="R92" s="46" t="s">
        <v>118</v>
      </c>
      <c r="S92" s="46" t="s">
        <v>118</v>
      </c>
      <c r="T92" s="46" t="s">
        <v>118</v>
      </c>
      <c r="U92" s="46" t="s">
        <v>118</v>
      </c>
      <c r="V92" s="46" t="s">
        <v>118</v>
      </c>
      <c r="W92" s="46" t="s">
        <v>118</v>
      </c>
      <c r="X92" s="46" t="s">
        <v>118</v>
      </c>
      <c r="Y92" s="46" t="s">
        <v>118</v>
      </c>
      <c r="Z92" s="46" t="s">
        <v>118</v>
      </c>
      <c r="AA92" s="46" t="s">
        <v>118</v>
      </c>
      <c r="AB92" s="46" t="s">
        <v>118</v>
      </c>
      <c r="AC92" s="46" t="s">
        <v>118</v>
      </c>
      <c r="AD92" s="46" t="s">
        <v>118</v>
      </c>
      <c r="AE92" s="46" t="s">
        <v>118</v>
      </c>
      <c r="AF92" s="46" t="s">
        <v>118</v>
      </c>
      <c r="AG92" s="46" t="s">
        <v>118</v>
      </c>
      <c r="AH92" s="46" t="s">
        <v>118</v>
      </c>
      <c r="AI92" s="46" t="s">
        <v>118</v>
      </c>
      <c r="AJ92" s="46" t="s">
        <v>118</v>
      </c>
      <c r="AK92" s="46" t="s">
        <v>118</v>
      </c>
      <c r="AL92" s="46" t="s">
        <v>118</v>
      </c>
      <c r="AM92" s="46" t="s">
        <v>118</v>
      </c>
      <c r="AN92" s="46" t="s">
        <v>118</v>
      </c>
      <c r="AO92" s="46" t="s">
        <v>118</v>
      </c>
      <c r="AP92" s="46" t="s">
        <v>118</v>
      </c>
      <c r="AQ92" s="46" t="s">
        <v>118</v>
      </c>
      <c r="AR92" s="46" t="s">
        <v>118</v>
      </c>
      <c r="AS92" s="46" t="s">
        <v>118</v>
      </c>
      <c r="AT92" s="46">
        <v>0</v>
      </c>
      <c r="AU92" s="46">
        <v>0</v>
      </c>
      <c r="AV92" s="46">
        <v>0</v>
      </c>
      <c r="AW92" s="46">
        <v>0</v>
      </c>
      <c r="AX92" s="46">
        <v>0</v>
      </c>
      <c r="AY92" s="46">
        <v>0</v>
      </c>
      <c r="AZ92" s="46">
        <v>3</v>
      </c>
      <c r="BA92" s="46" t="s">
        <v>118</v>
      </c>
      <c r="BB92" s="46" t="s">
        <v>118</v>
      </c>
      <c r="BC92" s="46" t="s">
        <v>118</v>
      </c>
      <c r="BD92" s="46" t="s">
        <v>118</v>
      </c>
      <c r="BE92" s="46" t="s">
        <v>118</v>
      </c>
      <c r="BF92" s="46" t="s">
        <v>118</v>
      </c>
      <c r="BG92" s="46" t="s">
        <v>118</v>
      </c>
      <c r="BH92" s="46" t="s">
        <v>118</v>
      </c>
      <c r="BI92" s="46" t="s">
        <v>118</v>
      </c>
      <c r="BJ92" s="46" t="s">
        <v>118</v>
      </c>
      <c r="BK92" s="46" t="s">
        <v>118</v>
      </c>
      <c r="BL92" s="46" t="s">
        <v>118</v>
      </c>
      <c r="BM92" s="46" t="s">
        <v>118</v>
      </c>
      <c r="BN92" s="46" t="s">
        <v>118</v>
      </c>
      <c r="BO92" s="46" t="s">
        <v>118</v>
      </c>
      <c r="BP92" s="46" t="s">
        <v>118</v>
      </c>
      <c r="BQ92" s="46" t="s">
        <v>118</v>
      </c>
      <c r="BR92" s="46" t="s">
        <v>118</v>
      </c>
      <c r="BS92" s="46" t="s">
        <v>118</v>
      </c>
      <c r="BT92" s="46" t="s">
        <v>118</v>
      </c>
      <c r="BU92" s="46" t="s">
        <v>118</v>
      </c>
      <c r="BV92" s="46" t="s">
        <v>118</v>
      </c>
      <c r="BW92" s="46" t="s">
        <v>118</v>
      </c>
      <c r="BX92" s="46" t="s">
        <v>118</v>
      </c>
      <c r="BY92" s="46" t="s">
        <v>118</v>
      </c>
      <c r="BZ92" s="46" t="s">
        <v>118</v>
      </c>
      <c r="CA92" s="46" t="s">
        <v>118</v>
      </c>
      <c r="CB92" s="46" t="s">
        <v>118</v>
      </c>
      <c r="CC92" s="46" t="s">
        <v>118</v>
      </c>
      <c r="CD92" s="46" t="s">
        <v>118</v>
      </c>
      <c r="CE92" s="46" t="s">
        <v>118</v>
      </c>
      <c r="CF92" s="46" t="s">
        <v>118</v>
      </c>
      <c r="CG92" s="46" t="s">
        <v>118</v>
      </c>
      <c r="CH92" s="46" t="s">
        <v>118</v>
      </c>
      <c r="CI92" s="46">
        <v>2</v>
      </c>
      <c r="CJ92" s="46">
        <v>0</v>
      </c>
      <c r="CK92" s="46">
        <v>0</v>
      </c>
      <c r="CL92" s="46">
        <v>0</v>
      </c>
      <c r="CM92" s="46">
        <v>0</v>
      </c>
      <c r="CN92" s="46">
        <v>0</v>
      </c>
      <c r="CO92" s="46">
        <v>0</v>
      </c>
      <c r="CP92" s="46">
        <v>3</v>
      </c>
      <c r="CQ92" s="46" t="s">
        <v>118</v>
      </c>
      <c r="CR92" s="46" t="s">
        <v>118</v>
      </c>
      <c r="CS92" s="46" t="s">
        <v>118</v>
      </c>
      <c r="CT92" s="46" t="s">
        <v>118</v>
      </c>
      <c r="CU92" s="46" t="s">
        <v>118</v>
      </c>
      <c r="CV92" s="46" t="s">
        <v>118</v>
      </c>
      <c r="CW92" s="46">
        <v>2</v>
      </c>
      <c r="CX92" s="56" t="s">
        <v>276</v>
      </c>
    </row>
    <row r="93" spans="1:102" x14ac:dyDescent="0.25">
      <c r="A93" s="14" t="s">
        <v>261</v>
      </c>
      <c r="B93" s="45" t="s">
        <v>266</v>
      </c>
      <c r="C93" s="48" t="s">
        <v>239</v>
      </c>
      <c r="D93" s="46">
        <f t="shared" si="72"/>
        <v>0</v>
      </c>
      <c r="E93" s="46">
        <f t="shared" si="73"/>
        <v>0</v>
      </c>
      <c r="F93" s="46">
        <f t="shared" si="74"/>
        <v>0</v>
      </c>
      <c r="G93" s="46">
        <f t="shared" si="75"/>
        <v>0</v>
      </c>
      <c r="H93" s="46">
        <f t="shared" si="76"/>
        <v>0</v>
      </c>
      <c r="I93" s="46">
        <f t="shared" si="77"/>
        <v>0</v>
      </c>
      <c r="J93" s="46">
        <f t="shared" si="78"/>
        <v>0</v>
      </c>
      <c r="K93" s="46" t="s">
        <v>118</v>
      </c>
      <c r="L93" s="46" t="s">
        <v>118</v>
      </c>
      <c r="M93" s="46" t="s">
        <v>118</v>
      </c>
      <c r="N93" s="46" t="s">
        <v>118</v>
      </c>
      <c r="O93" s="46" t="s">
        <v>118</v>
      </c>
      <c r="P93" s="46" t="s">
        <v>118</v>
      </c>
      <c r="Q93" s="46" t="s">
        <v>118</v>
      </c>
      <c r="R93" s="46" t="s">
        <v>118</v>
      </c>
      <c r="S93" s="46" t="s">
        <v>118</v>
      </c>
      <c r="T93" s="46" t="s">
        <v>118</v>
      </c>
      <c r="U93" s="46" t="s">
        <v>118</v>
      </c>
      <c r="V93" s="46" t="s">
        <v>118</v>
      </c>
      <c r="W93" s="46" t="s">
        <v>118</v>
      </c>
      <c r="X93" s="46" t="s">
        <v>118</v>
      </c>
      <c r="Y93" s="46" t="s">
        <v>118</v>
      </c>
      <c r="Z93" s="46" t="s">
        <v>118</v>
      </c>
      <c r="AA93" s="46" t="s">
        <v>118</v>
      </c>
      <c r="AB93" s="46" t="s">
        <v>118</v>
      </c>
      <c r="AC93" s="46" t="s">
        <v>118</v>
      </c>
      <c r="AD93" s="46" t="s">
        <v>118</v>
      </c>
      <c r="AE93" s="46" t="s">
        <v>118</v>
      </c>
      <c r="AF93" s="46" t="s">
        <v>118</v>
      </c>
      <c r="AG93" s="46" t="s">
        <v>118</v>
      </c>
      <c r="AH93" s="46" t="s">
        <v>118</v>
      </c>
      <c r="AI93" s="46" t="s">
        <v>118</v>
      </c>
      <c r="AJ93" s="46" t="s">
        <v>118</v>
      </c>
      <c r="AK93" s="46" t="s">
        <v>118</v>
      </c>
      <c r="AL93" s="46" t="s">
        <v>118</v>
      </c>
      <c r="AM93" s="46" t="s">
        <v>118</v>
      </c>
      <c r="AN93" s="46" t="s">
        <v>118</v>
      </c>
      <c r="AO93" s="46" t="s">
        <v>118</v>
      </c>
      <c r="AP93" s="46" t="s">
        <v>118</v>
      </c>
      <c r="AQ93" s="46" t="s">
        <v>118</v>
      </c>
      <c r="AR93" s="46" t="s">
        <v>118</v>
      </c>
      <c r="AS93" s="46" t="s">
        <v>118</v>
      </c>
      <c r="AT93" s="46">
        <v>0</v>
      </c>
      <c r="AU93" s="46">
        <v>0</v>
      </c>
      <c r="AV93" s="46">
        <v>0</v>
      </c>
      <c r="AW93" s="46">
        <v>0</v>
      </c>
      <c r="AX93" s="46">
        <v>0</v>
      </c>
      <c r="AY93" s="46">
        <v>0</v>
      </c>
      <c r="AZ93" s="46">
        <v>0</v>
      </c>
      <c r="BA93" s="46" t="s">
        <v>118</v>
      </c>
      <c r="BB93" s="46" t="s">
        <v>118</v>
      </c>
      <c r="BC93" s="46" t="s">
        <v>118</v>
      </c>
      <c r="BD93" s="46" t="s">
        <v>118</v>
      </c>
      <c r="BE93" s="46" t="s">
        <v>118</v>
      </c>
      <c r="BF93" s="46" t="s">
        <v>118</v>
      </c>
      <c r="BG93" s="46" t="s">
        <v>118</v>
      </c>
      <c r="BH93" s="46" t="s">
        <v>118</v>
      </c>
      <c r="BI93" s="46" t="s">
        <v>118</v>
      </c>
      <c r="BJ93" s="46" t="s">
        <v>118</v>
      </c>
      <c r="BK93" s="46" t="s">
        <v>118</v>
      </c>
      <c r="BL93" s="46" t="s">
        <v>118</v>
      </c>
      <c r="BM93" s="46" t="s">
        <v>118</v>
      </c>
      <c r="BN93" s="46" t="s">
        <v>118</v>
      </c>
      <c r="BO93" s="46" t="s">
        <v>118</v>
      </c>
      <c r="BP93" s="46" t="s">
        <v>118</v>
      </c>
      <c r="BQ93" s="46" t="s">
        <v>118</v>
      </c>
      <c r="BR93" s="46" t="s">
        <v>118</v>
      </c>
      <c r="BS93" s="46" t="s">
        <v>118</v>
      </c>
      <c r="BT93" s="46" t="s">
        <v>118</v>
      </c>
      <c r="BU93" s="46" t="s">
        <v>118</v>
      </c>
      <c r="BV93" s="46" t="s">
        <v>118</v>
      </c>
      <c r="BW93" s="46" t="s">
        <v>118</v>
      </c>
      <c r="BX93" s="46" t="s">
        <v>118</v>
      </c>
      <c r="BY93" s="46" t="s">
        <v>118</v>
      </c>
      <c r="BZ93" s="46" t="s">
        <v>118</v>
      </c>
      <c r="CA93" s="46" t="s">
        <v>118</v>
      </c>
      <c r="CB93" s="46" t="s">
        <v>118</v>
      </c>
      <c r="CC93" s="46" t="s">
        <v>118</v>
      </c>
      <c r="CD93" s="46" t="s">
        <v>118</v>
      </c>
      <c r="CE93" s="46" t="s">
        <v>118</v>
      </c>
      <c r="CF93" s="46" t="s">
        <v>118</v>
      </c>
      <c r="CG93" s="46" t="s">
        <v>118</v>
      </c>
      <c r="CH93" s="46" t="s">
        <v>118</v>
      </c>
      <c r="CI93" s="46" t="s">
        <v>118</v>
      </c>
      <c r="CJ93" s="46">
        <v>0</v>
      </c>
      <c r="CK93" s="46">
        <v>0</v>
      </c>
      <c r="CL93" s="46">
        <v>0</v>
      </c>
      <c r="CM93" s="46">
        <v>0</v>
      </c>
      <c r="CN93" s="46">
        <v>0</v>
      </c>
      <c r="CO93" s="46">
        <v>0</v>
      </c>
      <c r="CP93" s="46">
        <v>0</v>
      </c>
      <c r="CQ93" s="46" t="s">
        <v>118</v>
      </c>
      <c r="CR93" s="46" t="s">
        <v>118</v>
      </c>
      <c r="CS93" s="46" t="s">
        <v>118</v>
      </c>
      <c r="CT93" s="46" t="s">
        <v>118</v>
      </c>
      <c r="CU93" s="46" t="s">
        <v>118</v>
      </c>
      <c r="CV93" s="46" t="s">
        <v>118</v>
      </c>
      <c r="CW93" s="46" t="s">
        <v>118</v>
      </c>
      <c r="CX93" s="14" t="s">
        <v>118</v>
      </c>
    </row>
    <row r="94" spans="1:102" x14ac:dyDescent="0.25">
      <c r="A94" s="14" t="s">
        <v>261</v>
      </c>
      <c r="B94" s="45" t="s">
        <v>267</v>
      </c>
      <c r="C94" s="48" t="s">
        <v>239</v>
      </c>
      <c r="D94" s="46">
        <f t="shared" si="72"/>
        <v>0</v>
      </c>
      <c r="E94" s="46">
        <f t="shared" si="73"/>
        <v>0</v>
      </c>
      <c r="F94" s="46">
        <f t="shared" si="74"/>
        <v>0</v>
      </c>
      <c r="G94" s="46">
        <f t="shared" si="75"/>
        <v>0</v>
      </c>
      <c r="H94" s="46">
        <f t="shared" si="76"/>
        <v>0</v>
      </c>
      <c r="I94" s="46">
        <f t="shared" si="77"/>
        <v>0</v>
      </c>
      <c r="J94" s="46">
        <f t="shared" si="78"/>
        <v>0</v>
      </c>
      <c r="K94" s="46" t="s">
        <v>118</v>
      </c>
      <c r="L94" s="46" t="s">
        <v>118</v>
      </c>
      <c r="M94" s="46" t="s">
        <v>118</v>
      </c>
      <c r="N94" s="46" t="s">
        <v>118</v>
      </c>
      <c r="O94" s="46" t="s">
        <v>118</v>
      </c>
      <c r="P94" s="46" t="s">
        <v>118</v>
      </c>
      <c r="Q94" s="46" t="s">
        <v>118</v>
      </c>
      <c r="R94" s="46" t="s">
        <v>118</v>
      </c>
      <c r="S94" s="46" t="s">
        <v>118</v>
      </c>
      <c r="T94" s="46" t="s">
        <v>118</v>
      </c>
      <c r="U94" s="46" t="s">
        <v>118</v>
      </c>
      <c r="V94" s="46" t="s">
        <v>118</v>
      </c>
      <c r="W94" s="46" t="s">
        <v>118</v>
      </c>
      <c r="X94" s="46" t="s">
        <v>118</v>
      </c>
      <c r="Y94" s="46" t="s">
        <v>118</v>
      </c>
      <c r="Z94" s="46" t="s">
        <v>118</v>
      </c>
      <c r="AA94" s="46" t="s">
        <v>118</v>
      </c>
      <c r="AB94" s="46" t="s">
        <v>118</v>
      </c>
      <c r="AC94" s="46" t="s">
        <v>118</v>
      </c>
      <c r="AD94" s="46" t="s">
        <v>118</v>
      </c>
      <c r="AE94" s="46" t="s">
        <v>118</v>
      </c>
      <c r="AF94" s="46" t="s">
        <v>118</v>
      </c>
      <c r="AG94" s="46" t="s">
        <v>118</v>
      </c>
      <c r="AH94" s="46" t="s">
        <v>118</v>
      </c>
      <c r="AI94" s="46" t="s">
        <v>118</v>
      </c>
      <c r="AJ94" s="46" t="s">
        <v>118</v>
      </c>
      <c r="AK94" s="46" t="s">
        <v>118</v>
      </c>
      <c r="AL94" s="46" t="s">
        <v>118</v>
      </c>
      <c r="AM94" s="46" t="s">
        <v>118</v>
      </c>
      <c r="AN94" s="46" t="s">
        <v>118</v>
      </c>
      <c r="AO94" s="46" t="s">
        <v>118</v>
      </c>
      <c r="AP94" s="46" t="s">
        <v>118</v>
      </c>
      <c r="AQ94" s="46" t="s">
        <v>118</v>
      </c>
      <c r="AR94" s="46" t="s">
        <v>118</v>
      </c>
      <c r="AS94" s="46" t="s">
        <v>118</v>
      </c>
      <c r="AT94" s="46">
        <v>0</v>
      </c>
      <c r="AU94" s="46">
        <v>0</v>
      </c>
      <c r="AV94" s="46">
        <v>0</v>
      </c>
      <c r="AW94" s="46">
        <v>0</v>
      </c>
      <c r="AX94" s="46">
        <v>0</v>
      </c>
      <c r="AY94" s="46">
        <v>0</v>
      </c>
      <c r="AZ94" s="46">
        <v>3</v>
      </c>
      <c r="BA94" s="46" t="s">
        <v>118</v>
      </c>
      <c r="BB94" s="46" t="s">
        <v>118</v>
      </c>
      <c r="BC94" s="46" t="s">
        <v>118</v>
      </c>
      <c r="BD94" s="46" t="s">
        <v>118</v>
      </c>
      <c r="BE94" s="46" t="s">
        <v>118</v>
      </c>
      <c r="BF94" s="46" t="s">
        <v>118</v>
      </c>
      <c r="BG94" s="46" t="s">
        <v>118</v>
      </c>
      <c r="BH94" s="46" t="s">
        <v>118</v>
      </c>
      <c r="BI94" s="46" t="s">
        <v>118</v>
      </c>
      <c r="BJ94" s="46" t="s">
        <v>118</v>
      </c>
      <c r="BK94" s="46" t="s">
        <v>118</v>
      </c>
      <c r="BL94" s="46" t="s">
        <v>118</v>
      </c>
      <c r="BM94" s="46" t="s">
        <v>118</v>
      </c>
      <c r="BN94" s="46" t="s">
        <v>118</v>
      </c>
      <c r="BO94" s="46" t="s">
        <v>118</v>
      </c>
      <c r="BP94" s="46" t="s">
        <v>118</v>
      </c>
      <c r="BQ94" s="46" t="s">
        <v>118</v>
      </c>
      <c r="BR94" s="46" t="s">
        <v>118</v>
      </c>
      <c r="BS94" s="46" t="s">
        <v>118</v>
      </c>
      <c r="BT94" s="46" t="s">
        <v>118</v>
      </c>
      <c r="BU94" s="46" t="s">
        <v>118</v>
      </c>
      <c r="BV94" s="46" t="s">
        <v>118</v>
      </c>
      <c r="BW94" s="46" t="s">
        <v>118</v>
      </c>
      <c r="BX94" s="46" t="s">
        <v>118</v>
      </c>
      <c r="BY94" s="46" t="s">
        <v>118</v>
      </c>
      <c r="BZ94" s="46" t="s">
        <v>118</v>
      </c>
      <c r="CA94" s="46" t="s">
        <v>118</v>
      </c>
      <c r="CB94" s="46" t="s">
        <v>118</v>
      </c>
      <c r="CC94" s="46" t="s">
        <v>118</v>
      </c>
      <c r="CD94" s="46" t="s">
        <v>118</v>
      </c>
      <c r="CE94" s="46" t="s">
        <v>118</v>
      </c>
      <c r="CF94" s="46" t="s">
        <v>118</v>
      </c>
      <c r="CG94" s="46" t="s">
        <v>118</v>
      </c>
      <c r="CH94" s="46" t="s">
        <v>118</v>
      </c>
      <c r="CI94" s="46" t="s">
        <v>118</v>
      </c>
      <c r="CJ94" s="46">
        <v>0</v>
      </c>
      <c r="CK94" s="46">
        <v>0</v>
      </c>
      <c r="CL94" s="46">
        <v>0</v>
      </c>
      <c r="CM94" s="46">
        <v>0</v>
      </c>
      <c r="CN94" s="46">
        <v>0</v>
      </c>
      <c r="CO94" s="46">
        <v>0</v>
      </c>
      <c r="CP94" s="46">
        <v>0</v>
      </c>
      <c r="CQ94" s="46" t="s">
        <v>118</v>
      </c>
      <c r="CR94" s="46" t="s">
        <v>118</v>
      </c>
      <c r="CS94" s="46" t="s">
        <v>118</v>
      </c>
      <c r="CT94" s="46" t="s">
        <v>118</v>
      </c>
      <c r="CU94" s="46" t="s">
        <v>118</v>
      </c>
      <c r="CV94" s="46" t="s">
        <v>118</v>
      </c>
      <c r="CW94" s="46" t="s">
        <v>118</v>
      </c>
      <c r="CX94" s="14" t="s">
        <v>118</v>
      </c>
    </row>
    <row r="95" spans="1:102" ht="31.5" x14ac:dyDescent="0.25">
      <c r="A95" s="14" t="s">
        <v>261</v>
      </c>
      <c r="B95" s="45" t="s">
        <v>268</v>
      </c>
      <c r="C95" s="54" t="s">
        <v>117</v>
      </c>
      <c r="D95" s="46" t="str">
        <f t="shared" si="72"/>
        <v>нд</v>
      </c>
      <c r="E95" s="46" t="str">
        <f t="shared" si="73"/>
        <v>нд</v>
      </c>
      <c r="F95" s="46" t="str">
        <f t="shared" si="74"/>
        <v>нд</v>
      </c>
      <c r="G95" s="46" t="str">
        <f t="shared" si="75"/>
        <v>нд</v>
      </c>
      <c r="H95" s="46" t="str">
        <f t="shared" si="76"/>
        <v>нд</v>
      </c>
      <c r="I95" s="46" t="str">
        <f t="shared" si="77"/>
        <v>нд</v>
      </c>
      <c r="J95" s="46" t="str">
        <f t="shared" si="78"/>
        <v>нд</v>
      </c>
      <c r="K95" s="49">
        <v>0</v>
      </c>
      <c r="L95" s="49">
        <v>0</v>
      </c>
      <c r="M95" s="49">
        <v>0</v>
      </c>
      <c r="N95" s="49">
        <v>0</v>
      </c>
      <c r="O95" s="49">
        <v>0</v>
      </c>
      <c r="P95" s="49">
        <v>0</v>
      </c>
      <c r="Q95" s="49">
        <v>0</v>
      </c>
      <c r="R95" s="46" t="s">
        <v>118</v>
      </c>
      <c r="S95" s="46" t="s">
        <v>118</v>
      </c>
      <c r="T95" s="46" t="s">
        <v>118</v>
      </c>
      <c r="U95" s="46" t="s">
        <v>118</v>
      </c>
      <c r="V95" s="46" t="s">
        <v>118</v>
      </c>
      <c r="W95" s="46" t="s">
        <v>118</v>
      </c>
      <c r="X95" s="46" t="s">
        <v>118</v>
      </c>
      <c r="Y95" s="46" t="s">
        <v>118</v>
      </c>
      <c r="Z95" s="46" t="s">
        <v>118</v>
      </c>
      <c r="AA95" s="46" t="s">
        <v>118</v>
      </c>
      <c r="AB95" s="46" t="s">
        <v>118</v>
      </c>
      <c r="AC95" s="46" t="s">
        <v>118</v>
      </c>
      <c r="AD95" s="46" t="s">
        <v>118</v>
      </c>
      <c r="AE95" s="46" t="s">
        <v>118</v>
      </c>
      <c r="AF95" s="46" t="s">
        <v>118</v>
      </c>
      <c r="AG95" s="46" t="s">
        <v>118</v>
      </c>
      <c r="AH95" s="46" t="s">
        <v>118</v>
      </c>
      <c r="AI95" s="46" t="s">
        <v>118</v>
      </c>
      <c r="AJ95" s="46" t="s">
        <v>118</v>
      </c>
      <c r="AK95" s="46" t="s">
        <v>118</v>
      </c>
      <c r="AL95" s="46" t="s">
        <v>118</v>
      </c>
      <c r="AM95" s="46" t="s">
        <v>118</v>
      </c>
      <c r="AN95" s="46" t="s">
        <v>118</v>
      </c>
      <c r="AO95" s="46" t="s">
        <v>118</v>
      </c>
      <c r="AP95" s="46" t="s">
        <v>118</v>
      </c>
      <c r="AQ95" s="46" t="s">
        <v>118</v>
      </c>
      <c r="AR95" s="46" t="s">
        <v>118</v>
      </c>
      <c r="AS95" s="46" t="s">
        <v>118</v>
      </c>
      <c r="AT95" s="46" t="s">
        <v>118</v>
      </c>
      <c r="AU95" s="46" t="s">
        <v>118</v>
      </c>
      <c r="AV95" s="46" t="s">
        <v>118</v>
      </c>
      <c r="AW95" s="46" t="s">
        <v>118</v>
      </c>
      <c r="AX95" s="46" t="s">
        <v>118</v>
      </c>
      <c r="AY95" s="46" t="s">
        <v>118</v>
      </c>
      <c r="AZ95" s="46" t="s">
        <v>118</v>
      </c>
      <c r="BA95" s="46" t="s">
        <v>118</v>
      </c>
      <c r="BB95" s="46" t="s">
        <v>118</v>
      </c>
      <c r="BC95" s="46" t="s">
        <v>118</v>
      </c>
      <c r="BD95" s="46" t="s">
        <v>118</v>
      </c>
      <c r="BE95" s="46" t="s">
        <v>118</v>
      </c>
      <c r="BF95" s="46" t="s">
        <v>118</v>
      </c>
      <c r="BG95" s="46" t="s">
        <v>118</v>
      </c>
      <c r="BH95" s="46" t="s">
        <v>118</v>
      </c>
      <c r="BI95" s="46" t="s">
        <v>118</v>
      </c>
      <c r="BJ95" s="46" t="s">
        <v>118</v>
      </c>
      <c r="BK95" s="46" t="s">
        <v>118</v>
      </c>
      <c r="BL95" s="46" t="s">
        <v>118</v>
      </c>
      <c r="BM95" s="46" t="s">
        <v>118</v>
      </c>
      <c r="BN95" s="46" t="s">
        <v>118</v>
      </c>
      <c r="BO95" s="49">
        <v>0</v>
      </c>
      <c r="BP95" s="49">
        <v>0</v>
      </c>
      <c r="BQ95" s="49">
        <v>0</v>
      </c>
      <c r="BR95" s="49">
        <v>0</v>
      </c>
      <c r="BS95" s="49">
        <v>0</v>
      </c>
      <c r="BT95" s="49">
        <v>0</v>
      </c>
      <c r="BU95" s="49">
        <v>0</v>
      </c>
      <c r="BV95" s="46" t="s">
        <v>118</v>
      </c>
      <c r="BW95" s="46" t="s">
        <v>118</v>
      </c>
      <c r="BX95" s="46" t="s">
        <v>118</v>
      </c>
      <c r="BY95" s="46" t="s">
        <v>118</v>
      </c>
      <c r="BZ95" s="46" t="s">
        <v>118</v>
      </c>
      <c r="CA95" s="46" t="s">
        <v>118</v>
      </c>
      <c r="CB95" s="46" t="s">
        <v>118</v>
      </c>
      <c r="CC95" s="46" t="s">
        <v>118</v>
      </c>
      <c r="CD95" s="46" t="s">
        <v>118</v>
      </c>
      <c r="CE95" s="46" t="s">
        <v>118</v>
      </c>
      <c r="CF95" s="46" t="s">
        <v>118</v>
      </c>
      <c r="CG95" s="46" t="s">
        <v>118</v>
      </c>
      <c r="CH95" s="46" t="s">
        <v>118</v>
      </c>
      <c r="CI95" s="46" t="s">
        <v>118</v>
      </c>
      <c r="CJ95" s="49" t="s">
        <v>118</v>
      </c>
      <c r="CK95" s="49" t="s">
        <v>118</v>
      </c>
      <c r="CL95" s="49" t="s">
        <v>118</v>
      </c>
      <c r="CM95" s="49" t="s">
        <v>118</v>
      </c>
      <c r="CN95" s="49" t="s">
        <v>118</v>
      </c>
      <c r="CO95" s="49" t="s">
        <v>118</v>
      </c>
      <c r="CP95" s="49" t="s">
        <v>118</v>
      </c>
      <c r="CQ95" s="49">
        <v>0</v>
      </c>
      <c r="CR95" s="49">
        <v>0</v>
      </c>
      <c r="CS95" s="49">
        <v>0</v>
      </c>
      <c r="CT95" s="49">
        <v>0</v>
      </c>
      <c r="CU95" s="49">
        <v>0</v>
      </c>
      <c r="CV95" s="49">
        <v>0</v>
      </c>
      <c r="CW95" s="49">
        <v>0</v>
      </c>
      <c r="CX95" s="55" t="s">
        <v>269</v>
      </c>
    </row>
    <row r="96" spans="1:102" x14ac:dyDescent="0.25">
      <c r="A96" s="14" t="s">
        <v>261</v>
      </c>
      <c r="B96" s="45" t="s">
        <v>270</v>
      </c>
      <c r="C96" s="54" t="s">
        <v>117</v>
      </c>
      <c r="D96" s="46" t="str">
        <f t="shared" si="72"/>
        <v>нд</v>
      </c>
      <c r="E96" s="46" t="str">
        <f t="shared" si="73"/>
        <v>нд</v>
      </c>
      <c r="F96" s="46" t="str">
        <f t="shared" si="74"/>
        <v>нд</v>
      </c>
      <c r="G96" s="46" t="str">
        <f t="shared" si="75"/>
        <v>нд</v>
      </c>
      <c r="H96" s="46" t="str">
        <f t="shared" si="76"/>
        <v>нд</v>
      </c>
      <c r="I96" s="46" t="str">
        <f t="shared" si="77"/>
        <v>нд</v>
      </c>
      <c r="J96" s="46" t="str">
        <f t="shared" si="78"/>
        <v>нд</v>
      </c>
      <c r="K96" s="49">
        <v>0</v>
      </c>
      <c r="L96" s="49">
        <v>0</v>
      </c>
      <c r="M96" s="49">
        <v>0</v>
      </c>
      <c r="N96" s="49">
        <v>0</v>
      </c>
      <c r="O96" s="49">
        <v>0</v>
      </c>
      <c r="P96" s="49">
        <v>0</v>
      </c>
      <c r="Q96" s="49">
        <v>0</v>
      </c>
      <c r="R96" s="46" t="s">
        <v>118</v>
      </c>
      <c r="S96" s="46" t="s">
        <v>118</v>
      </c>
      <c r="T96" s="46" t="s">
        <v>118</v>
      </c>
      <c r="U96" s="46" t="s">
        <v>118</v>
      </c>
      <c r="V96" s="46" t="s">
        <v>118</v>
      </c>
      <c r="W96" s="46" t="s">
        <v>118</v>
      </c>
      <c r="X96" s="46" t="s">
        <v>118</v>
      </c>
      <c r="Y96" s="46" t="s">
        <v>118</v>
      </c>
      <c r="Z96" s="46" t="s">
        <v>118</v>
      </c>
      <c r="AA96" s="46" t="s">
        <v>118</v>
      </c>
      <c r="AB96" s="46" t="s">
        <v>118</v>
      </c>
      <c r="AC96" s="46" t="s">
        <v>118</v>
      </c>
      <c r="AD96" s="46" t="s">
        <v>118</v>
      </c>
      <c r="AE96" s="46" t="s">
        <v>118</v>
      </c>
      <c r="AF96" s="46" t="s">
        <v>118</v>
      </c>
      <c r="AG96" s="46" t="s">
        <v>118</v>
      </c>
      <c r="AH96" s="46" t="s">
        <v>118</v>
      </c>
      <c r="AI96" s="46" t="s">
        <v>118</v>
      </c>
      <c r="AJ96" s="46" t="s">
        <v>118</v>
      </c>
      <c r="AK96" s="46" t="s">
        <v>118</v>
      </c>
      <c r="AL96" s="46" t="s">
        <v>118</v>
      </c>
      <c r="AM96" s="46" t="s">
        <v>118</v>
      </c>
      <c r="AN96" s="46" t="s">
        <v>118</v>
      </c>
      <c r="AO96" s="46" t="s">
        <v>118</v>
      </c>
      <c r="AP96" s="46" t="s">
        <v>118</v>
      </c>
      <c r="AQ96" s="46" t="s">
        <v>118</v>
      </c>
      <c r="AR96" s="46" t="s">
        <v>118</v>
      </c>
      <c r="AS96" s="46" t="s">
        <v>118</v>
      </c>
      <c r="AT96" s="46" t="s">
        <v>118</v>
      </c>
      <c r="AU96" s="46" t="s">
        <v>118</v>
      </c>
      <c r="AV96" s="46" t="s">
        <v>118</v>
      </c>
      <c r="AW96" s="46" t="s">
        <v>118</v>
      </c>
      <c r="AX96" s="46" t="s">
        <v>118</v>
      </c>
      <c r="AY96" s="46" t="s">
        <v>118</v>
      </c>
      <c r="AZ96" s="46" t="s">
        <v>118</v>
      </c>
      <c r="BA96" s="46" t="s">
        <v>118</v>
      </c>
      <c r="BB96" s="46" t="s">
        <v>118</v>
      </c>
      <c r="BC96" s="46" t="s">
        <v>118</v>
      </c>
      <c r="BD96" s="46" t="s">
        <v>118</v>
      </c>
      <c r="BE96" s="46" t="s">
        <v>118</v>
      </c>
      <c r="BF96" s="46" t="s">
        <v>118</v>
      </c>
      <c r="BG96" s="46" t="s">
        <v>118</v>
      </c>
      <c r="BH96" s="46" t="s">
        <v>118</v>
      </c>
      <c r="BI96" s="46" t="s">
        <v>118</v>
      </c>
      <c r="BJ96" s="46" t="s">
        <v>118</v>
      </c>
      <c r="BK96" s="46" t="s">
        <v>118</v>
      </c>
      <c r="BL96" s="46" t="s">
        <v>118</v>
      </c>
      <c r="BM96" s="46" t="s">
        <v>118</v>
      </c>
      <c r="BN96" s="46" t="s">
        <v>118</v>
      </c>
      <c r="BO96" s="49">
        <v>0</v>
      </c>
      <c r="BP96" s="49">
        <v>0</v>
      </c>
      <c r="BQ96" s="49">
        <v>0</v>
      </c>
      <c r="BR96" s="49">
        <v>0</v>
      </c>
      <c r="BS96" s="49">
        <v>0</v>
      </c>
      <c r="BT96" s="49">
        <v>0</v>
      </c>
      <c r="BU96" s="49">
        <v>0</v>
      </c>
      <c r="BV96" s="46" t="s">
        <v>118</v>
      </c>
      <c r="BW96" s="46" t="s">
        <v>118</v>
      </c>
      <c r="BX96" s="46" t="s">
        <v>118</v>
      </c>
      <c r="BY96" s="46" t="s">
        <v>118</v>
      </c>
      <c r="BZ96" s="46" t="s">
        <v>118</v>
      </c>
      <c r="CA96" s="46" t="s">
        <v>118</v>
      </c>
      <c r="CB96" s="46" t="s">
        <v>118</v>
      </c>
      <c r="CC96" s="49">
        <v>0</v>
      </c>
      <c r="CD96" s="49">
        <v>0</v>
      </c>
      <c r="CE96" s="49">
        <v>0</v>
      </c>
      <c r="CF96" s="49">
        <v>0</v>
      </c>
      <c r="CG96" s="49">
        <v>0</v>
      </c>
      <c r="CH96" s="49">
        <v>0</v>
      </c>
      <c r="CI96" s="49">
        <v>0</v>
      </c>
      <c r="CJ96" s="49" t="s">
        <v>118</v>
      </c>
      <c r="CK96" s="49" t="s">
        <v>118</v>
      </c>
      <c r="CL96" s="49" t="s">
        <v>118</v>
      </c>
      <c r="CM96" s="49" t="s">
        <v>118</v>
      </c>
      <c r="CN96" s="49" t="s">
        <v>118</v>
      </c>
      <c r="CO96" s="49" t="s">
        <v>118</v>
      </c>
      <c r="CP96" s="49" t="s">
        <v>118</v>
      </c>
      <c r="CQ96" s="49">
        <v>0</v>
      </c>
      <c r="CR96" s="49">
        <v>0</v>
      </c>
      <c r="CS96" s="49">
        <v>0</v>
      </c>
      <c r="CT96" s="49">
        <v>0</v>
      </c>
      <c r="CU96" s="49">
        <v>0</v>
      </c>
      <c r="CV96" s="49">
        <v>0</v>
      </c>
      <c r="CW96" s="49">
        <v>0</v>
      </c>
      <c r="CX96" s="56" t="s">
        <v>271</v>
      </c>
    </row>
    <row r="97" spans="1:102" ht="63" x14ac:dyDescent="0.25">
      <c r="A97" s="14" t="s">
        <v>261</v>
      </c>
      <c r="B97" s="45" t="s">
        <v>272</v>
      </c>
      <c r="C97" s="54" t="s">
        <v>117</v>
      </c>
      <c r="D97" s="46" t="str">
        <f t="shared" si="72"/>
        <v>нд</v>
      </c>
      <c r="E97" s="46" t="str">
        <f t="shared" si="73"/>
        <v>нд</v>
      </c>
      <c r="F97" s="46" t="str">
        <f t="shared" si="74"/>
        <v>нд</v>
      </c>
      <c r="G97" s="46" t="str">
        <f t="shared" si="75"/>
        <v>нд</v>
      </c>
      <c r="H97" s="46" t="str">
        <f t="shared" si="76"/>
        <v>нд</v>
      </c>
      <c r="I97" s="46" t="str">
        <f t="shared" si="77"/>
        <v>нд</v>
      </c>
      <c r="J97" s="46" t="str">
        <f t="shared" si="78"/>
        <v>нд</v>
      </c>
      <c r="K97" s="49">
        <v>0</v>
      </c>
      <c r="L97" s="49">
        <v>0</v>
      </c>
      <c r="M97" s="49">
        <v>0</v>
      </c>
      <c r="N97" s="49">
        <v>0</v>
      </c>
      <c r="O97" s="49">
        <v>0</v>
      </c>
      <c r="P97" s="49">
        <v>0</v>
      </c>
      <c r="Q97" s="49">
        <v>4</v>
      </c>
      <c r="R97" s="46" t="s">
        <v>118</v>
      </c>
      <c r="S97" s="46" t="s">
        <v>118</v>
      </c>
      <c r="T97" s="46" t="s">
        <v>118</v>
      </c>
      <c r="U97" s="46" t="s">
        <v>118</v>
      </c>
      <c r="V97" s="46" t="s">
        <v>118</v>
      </c>
      <c r="W97" s="46" t="s">
        <v>118</v>
      </c>
      <c r="X97" s="46" t="s">
        <v>118</v>
      </c>
      <c r="Y97" s="46" t="s">
        <v>118</v>
      </c>
      <c r="Z97" s="46" t="s">
        <v>118</v>
      </c>
      <c r="AA97" s="46" t="s">
        <v>118</v>
      </c>
      <c r="AB97" s="46" t="s">
        <v>118</v>
      </c>
      <c r="AC97" s="46" t="s">
        <v>118</v>
      </c>
      <c r="AD97" s="46" t="s">
        <v>118</v>
      </c>
      <c r="AE97" s="46" t="s">
        <v>118</v>
      </c>
      <c r="AF97" s="46" t="s">
        <v>118</v>
      </c>
      <c r="AG97" s="46" t="s">
        <v>118</v>
      </c>
      <c r="AH97" s="46" t="s">
        <v>118</v>
      </c>
      <c r="AI97" s="46" t="s">
        <v>118</v>
      </c>
      <c r="AJ97" s="46" t="s">
        <v>118</v>
      </c>
      <c r="AK97" s="46" t="s">
        <v>118</v>
      </c>
      <c r="AL97" s="46" t="s">
        <v>118</v>
      </c>
      <c r="AM97" s="46" t="s">
        <v>118</v>
      </c>
      <c r="AN97" s="46" t="s">
        <v>118</v>
      </c>
      <c r="AO97" s="46" t="s">
        <v>118</v>
      </c>
      <c r="AP97" s="46" t="s">
        <v>118</v>
      </c>
      <c r="AQ97" s="46" t="s">
        <v>118</v>
      </c>
      <c r="AR97" s="46" t="s">
        <v>118</v>
      </c>
      <c r="AS97" s="46" t="s">
        <v>118</v>
      </c>
      <c r="AT97" s="46" t="s">
        <v>118</v>
      </c>
      <c r="AU97" s="46" t="s">
        <v>118</v>
      </c>
      <c r="AV97" s="46" t="s">
        <v>118</v>
      </c>
      <c r="AW97" s="46" t="s">
        <v>118</v>
      </c>
      <c r="AX97" s="46" t="s">
        <v>118</v>
      </c>
      <c r="AY97" s="46" t="s">
        <v>118</v>
      </c>
      <c r="AZ97" s="46" t="s">
        <v>118</v>
      </c>
      <c r="BA97" s="46" t="s">
        <v>118</v>
      </c>
      <c r="BB97" s="46" t="s">
        <v>118</v>
      </c>
      <c r="BC97" s="46" t="s">
        <v>118</v>
      </c>
      <c r="BD97" s="46" t="s">
        <v>118</v>
      </c>
      <c r="BE97" s="46" t="s">
        <v>118</v>
      </c>
      <c r="BF97" s="46" t="s">
        <v>118</v>
      </c>
      <c r="BG97" s="46" t="s">
        <v>118</v>
      </c>
      <c r="BH97" s="46" t="s">
        <v>118</v>
      </c>
      <c r="BI97" s="46" t="s">
        <v>118</v>
      </c>
      <c r="BJ97" s="46" t="s">
        <v>118</v>
      </c>
      <c r="BK97" s="46" t="s">
        <v>118</v>
      </c>
      <c r="BL97" s="46" t="s">
        <v>118</v>
      </c>
      <c r="BM97" s="46" t="s">
        <v>118</v>
      </c>
      <c r="BN97" s="46" t="s">
        <v>118</v>
      </c>
      <c r="BO97" s="49">
        <v>0</v>
      </c>
      <c r="BP97" s="49">
        <v>0</v>
      </c>
      <c r="BQ97" s="49">
        <v>0</v>
      </c>
      <c r="BR97" s="49">
        <v>0</v>
      </c>
      <c r="BS97" s="49">
        <v>0</v>
      </c>
      <c r="BT97" s="49">
        <v>0</v>
      </c>
      <c r="BU97" s="49">
        <v>0</v>
      </c>
      <c r="BV97" s="46" t="s">
        <v>118</v>
      </c>
      <c r="BW97" s="46" t="s">
        <v>118</v>
      </c>
      <c r="BX97" s="46" t="s">
        <v>118</v>
      </c>
      <c r="BY97" s="46" t="s">
        <v>118</v>
      </c>
      <c r="BZ97" s="46" t="s">
        <v>118</v>
      </c>
      <c r="CA97" s="46" t="s">
        <v>118</v>
      </c>
      <c r="CB97" s="46" t="s">
        <v>118</v>
      </c>
      <c r="CC97" s="46">
        <v>0</v>
      </c>
      <c r="CD97" s="46">
        <v>0</v>
      </c>
      <c r="CE97" s="46">
        <v>0</v>
      </c>
      <c r="CF97" s="46">
        <v>0</v>
      </c>
      <c r="CG97" s="46">
        <v>0</v>
      </c>
      <c r="CH97" s="46">
        <v>0</v>
      </c>
      <c r="CI97" s="46">
        <v>5</v>
      </c>
      <c r="CJ97" s="49" t="s">
        <v>118</v>
      </c>
      <c r="CK97" s="49" t="s">
        <v>118</v>
      </c>
      <c r="CL97" s="49" t="s">
        <v>118</v>
      </c>
      <c r="CM97" s="49" t="s">
        <v>118</v>
      </c>
      <c r="CN97" s="49" t="s">
        <v>118</v>
      </c>
      <c r="CO97" s="49" t="s">
        <v>118</v>
      </c>
      <c r="CP97" s="49" t="s">
        <v>118</v>
      </c>
      <c r="CQ97" s="49">
        <v>0</v>
      </c>
      <c r="CR97" s="49">
        <v>0</v>
      </c>
      <c r="CS97" s="49">
        <v>0</v>
      </c>
      <c r="CT97" s="49">
        <v>0</v>
      </c>
      <c r="CU97" s="49">
        <v>0</v>
      </c>
      <c r="CV97" s="49">
        <v>0</v>
      </c>
      <c r="CW97" s="49">
        <f>BU97+CI97</f>
        <v>5</v>
      </c>
      <c r="CX97" s="56" t="s">
        <v>273</v>
      </c>
    </row>
    <row r="98" spans="1:102" ht="31.5" x14ac:dyDescent="0.25">
      <c r="A98" s="14" t="s">
        <v>261</v>
      </c>
      <c r="B98" s="45" t="s">
        <v>274</v>
      </c>
      <c r="C98" s="14" t="s">
        <v>117</v>
      </c>
      <c r="D98" s="46" t="str">
        <f t="shared" si="72"/>
        <v>нд</v>
      </c>
      <c r="E98" s="46" t="str">
        <f t="shared" si="73"/>
        <v>нд</v>
      </c>
      <c r="F98" s="46" t="str">
        <f t="shared" si="74"/>
        <v>нд</v>
      </c>
      <c r="G98" s="46" t="str">
        <f t="shared" si="75"/>
        <v>нд</v>
      </c>
      <c r="H98" s="46" t="str">
        <f t="shared" si="76"/>
        <v>нд</v>
      </c>
      <c r="I98" s="46" t="str">
        <f t="shared" si="77"/>
        <v>нд</v>
      </c>
      <c r="J98" s="46" t="str">
        <f t="shared" si="78"/>
        <v>нд</v>
      </c>
      <c r="K98" s="49">
        <v>0</v>
      </c>
      <c r="L98" s="49">
        <v>0</v>
      </c>
      <c r="M98" s="49">
        <v>0</v>
      </c>
      <c r="N98" s="49">
        <v>0</v>
      </c>
      <c r="O98" s="49">
        <v>0</v>
      </c>
      <c r="P98" s="49">
        <v>0</v>
      </c>
      <c r="Q98" s="49">
        <v>0</v>
      </c>
      <c r="R98" s="46" t="s">
        <v>118</v>
      </c>
      <c r="S98" s="46" t="s">
        <v>118</v>
      </c>
      <c r="T98" s="46" t="s">
        <v>118</v>
      </c>
      <c r="U98" s="46" t="s">
        <v>118</v>
      </c>
      <c r="V98" s="46" t="s">
        <v>118</v>
      </c>
      <c r="W98" s="46" t="s">
        <v>118</v>
      </c>
      <c r="X98" s="46" t="s">
        <v>118</v>
      </c>
      <c r="Y98" s="46" t="s">
        <v>118</v>
      </c>
      <c r="Z98" s="46" t="s">
        <v>118</v>
      </c>
      <c r="AA98" s="46" t="s">
        <v>118</v>
      </c>
      <c r="AB98" s="46" t="s">
        <v>118</v>
      </c>
      <c r="AC98" s="46" t="s">
        <v>118</v>
      </c>
      <c r="AD98" s="46" t="s">
        <v>118</v>
      </c>
      <c r="AE98" s="46" t="s">
        <v>118</v>
      </c>
      <c r="AF98" s="46" t="s">
        <v>118</v>
      </c>
      <c r="AG98" s="46" t="s">
        <v>118</v>
      </c>
      <c r="AH98" s="46" t="s">
        <v>118</v>
      </c>
      <c r="AI98" s="46" t="s">
        <v>118</v>
      </c>
      <c r="AJ98" s="46" t="s">
        <v>118</v>
      </c>
      <c r="AK98" s="46" t="s">
        <v>118</v>
      </c>
      <c r="AL98" s="46" t="s">
        <v>118</v>
      </c>
      <c r="AM98" s="46" t="s">
        <v>118</v>
      </c>
      <c r="AN98" s="46" t="s">
        <v>118</v>
      </c>
      <c r="AO98" s="46" t="s">
        <v>118</v>
      </c>
      <c r="AP98" s="46" t="s">
        <v>118</v>
      </c>
      <c r="AQ98" s="46" t="s">
        <v>118</v>
      </c>
      <c r="AR98" s="46" t="s">
        <v>118</v>
      </c>
      <c r="AS98" s="46" t="s">
        <v>118</v>
      </c>
      <c r="AT98" s="46" t="s">
        <v>118</v>
      </c>
      <c r="AU98" s="46" t="s">
        <v>118</v>
      </c>
      <c r="AV98" s="46" t="s">
        <v>118</v>
      </c>
      <c r="AW98" s="46" t="s">
        <v>118</v>
      </c>
      <c r="AX98" s="46" t="s">
        <v>118</v>
      </c>
      <c r="AY98" s="46" t="s">
        <v>118</v>
      </c>
      <c r="AZ98" s="46" t="s">
        <v>118</v>
      </c>
      <c r="BA98" s="46" t="s">
        <v>118</v>
      </c>
      <c r="BB98" s="46" t="s">
        <v>118</v>
      </c>
      <c r="BC98" s="46" t="s">
        <v>118</v>
      </c>
      <c r="BD98" s="46" t="s">
        <v>118</v>
      </c>
      <c r="BE98" s="46" t="s">
        <v>118</v>
      </c>
      <c r="BF98" s="46" t="s">
        <v>118</v>
      </c>
      <c r="BG98" s="46" t="s">
        <v>118</v>
      </c>
      <c r="BH98" s="46" t="s">
        <v>118</v>
      </c>
      <c r="BI98" s="46" t="s">
        <v>118</v>
      </c>
      <c r="BJ98" s="46" t="s">
        <v>118</v>
      </c>
      <c r="BK98" s="46" t="s">
        <v>118</v>
      </c>
      <c r="BL98" s="46" t="s">
        <v>118</v>
      </c>
      <c r="BM98" s="46" t="s">
        <v>118</v>
      </c>
      <c r="BN98" s="46" t="s">
        <v>118</v>
      </c>
      <c r="BO98" s="49">
        <v>0</v>
      </c>
      <c r="BP98" s="49">
        <v>0</v>
      </c>
      <c r="BQ98" s="49">
        <v>0</v>
      </c>
      <c r="BR98" s="49">
        <v>0</v>
      </c>
      <c r="BS98" s="49">
        <v>0</v>
      </c>
      <c r="BT98" s="49">
        <v>0</v>
      </c>
      <c r="BU98" s="49">
        <v>0</v>
      </c>
      <c r="BV98" s="46" t="s">
        <v>118</v>
      </c>
      <c r="BW98" s="46" t="s">
        <v>118</v>
      </c>
      <c r="BX98" s="46" t="s">
        <v>118</v>
      </c>
      <c r="BY98" s="46" t="s">
        <v>118</v>
      </c>
      <c r="BZ98" s="46" t="s">
        <v>118</v>
      </c>
      <c r="CA98" s="46" t="s">
        <v>118</v>
      </c>
      <c r="CB98" s="46" t="s">
        <v>118</v>
      </c>
      <c r="CC98" s="46">
        <v>0</v>
      </c>
      <c r="CD98" s="46">
        <v>0</v>
      </c>
      <c r="CE98" s="46">
        <v>0</v>
      </c>
      <c r="CF98" s="46">
        <v>0</v>
      </c>
      <c r="CG98" s="46">
        <v>0</v>
      </c>
      <c r="CH98" s="46">
        <v>0</v>
      </c>
      <c r="CI98" s="46">
        <v>0</v>
      </c>
      <c r="CJ98" s="49" t="s">
        <v>118</v>
      </c>
      <c r="CK98" s="49" t="s">
        <v>118</v>
      </c>
      <c r="CL98" s="49" t="s">
        <v>118</v>
      </c>
      <c r="CM98" s="49" t="s">
        <v>118</v>
      </c>
      <c r="CN98" s="49" t="s">
        <v>118</v>
      </c>
      <c r="CO98" s="49" t="s">
        <v>118</v>
      </c>
      <c r="CP98" s="49" t="s">
        <v>118</v>
      </c>
      <c r="CQ98" s="49">
        <v>0</v>
      </c>
      <c r="CR98" s="49">
        <v>0</v>
      </c>
      <c r="CS98" s="49">
        <v>0</v>
      </c>
      <c r="CT98" s="49">
        <v>0</v>
      </c>
      <c r="CU98" s="49">
        <v>0</v>
      </c>
      <c r="CV98" s="49">
        <v>0</v>
      </c>
      <c r="CW98" s="57">
        <f>CI98</f>
        <v>0</v>
      </c>
      <c r="CX98" s="55" t="s">
        <v>275</v>
      </c>
    </row>
  </sheetData>
  <mergeCells count="37">
    <mergeCell ref="A4:AS4"/>
    <mergeCell ref="A5:AS5"/>
    <mergeCell ref="A6:AS6"/>
    <mergeCell ref="A7:AS7"/>
    <mergeCell ref="A8:AS8"/>
    <mergeCell ref="A9:AS9"/>
    <mergeCell ref="A10:AS10"/>
    <mergeCell ref="A11:AS11"/>
    <mergeCell ref="A12:AS12"/>
    <mergeCell ref="A13:CW13"/>
    <mergeCell ref="BV16:CB16"/>
    <mergeCell ref="CC16:CI16"/>
    <mergeCell ref="A14:A17"/>
    <mergeCell ref="B14:B17"/>
    <mergeCell ref="C14:C17"/>
    <mergeCell ref="D14:Q15"/>
    <mergeCell ref="R14:AE15"/>
    <mergeCell ref="D16:J16"/>
    <mergeCell ref="K16:Q16"/>
    <mergeCell ref="R16:X16"/>
    <mergeCell ref="Y16:AE16"/>
    <mergeCell ref="CJ16:CP16"/>
    <mergeCell ref="CQ16:CW16"/>
    <mergeCell ref="AF14:AS14"/>
    <mergeCell ref="AT14:CW14"/>
    <mergeCell ref="CX14:CX17"/>
    <mergeCell ref="AF15:AS15"/>
    <mergeCell ref="AT15:BG15"/>
    <mergeCell ref="BH15:BU15"/>
    <mergeCell ref="BV15:CI15"/>
    <mergeCell ref="CJ15:CW15"/>
    <mergeCell ref="AF16:AL16"/>
    <mergeCell ref="AM16:AS16"/>
    <mergeCell ref="AT16:AZ16"/>
    <mergeCell ref="BA16:BG16"/>
    <mergeCell ref="BH16:BN16"/>
    <mergeCell ref="BO16:BU16"/>
  </mergeCells>
  <pageMargins left="0.70833333333333304" right="0.70833333333333304" top="0.74861111111111101" bottom="0.74791666666666701" header="0.31527777777777799" footer="0.51180555555555496"/>
  <pageSetup paperSize="8" firstPageNumber="0" fitToWidth="2" fitToHeight="1000" orientation="landscape" horizontalDpi="300" verticalDpi="300"/>
  <headerFooter>
    <oddHeader>&amp;C&amp;P</oddHeader>
  </headerFooter>
  <colBreaks count="1" manualBreakCount="1">
    <brk id="4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17</vt:i4>
      </vt:variant>
    </vt:vector>
  </HeadingPairs>
  <TitlesOfParts>
    <vt:vector size="18" baseType="lpstr">
      <vt:lpstr>ф.7</vt:lpstr>
      <vt:lpstr>ф.7!_ФильтрБазыДанных</vt:lpstr>
      <vt:lpstr>ф.7!Z_2ECD2B6A_1DC1_4192_8FC3_C2F85B146A38_.wvu.FilterData</vt:lpstr>
      <vt:lpstr>ф.7!Z_2ECD2B6A_1DC1_4192_8FC3_C2F85B146A38_.wvu.PrintArea</vt:lpstr>
      <vt:lpstr>ф.7!Z_2ECD2B6A_1DC1_4192_8FC3_C2F85B146A38_.wvu.PrintTitles</vt:lpstr>
      <vt:lpstr>ф.7!Z_4A5E8E78_BEAB_44D3_96DC_E5176DC42EAD_.wvu.FilterData</vt:lpstr>
      <vt:lpstr>ф.7!Z_65B39259_0DA0_45F9_A596_B39A59B3618D_.wvu.FilterData</vt:lpstr>
      <vt:lpstr>ф.7!Z_65B39259_0DA0_45F9_A596_B39A59B3618D_.wvu.PrintArea</vt:lpstr>
      <vt:lpstr>ф.7!Z_65B39259_0DA0_45F9_A596_B39A59B3618D_.wvu.PrintTitles</vt:lpstr>
      <vt:lpstr>ф.7!Z_87239381_EC75_4B88_8216_87A46F228585_.wvu.FilterData</vt:lpstr>
      <vt:lpstr>ф.7!Z_9C64BC66_3347_413E_9068_9AB9D92C2E84_.wvu.FilterData</vt:lpstr>
      <vt:lpstr>ф.7!Z_B37F2705_62E7_4F16_A7D3_461241193DE1_.wvu.FilterData</vt:lpstr>
      <vt:lpstr>ф.7!Z_B37F2705_62E7_4F16_A7D3_461241193DE1_.wvu.PrintArea</vt:lpstr>
      <vt:lpstr>ф.7!Z_E7C8044B_F63A_4CB0_A3D4_BE247EE65D13_.wvu.FilterData</vt:lpstr>
      <vt:lpstr>ф.7!Z_E7C8044B_F63A_4CB0_A3D4_BE247EE65D13_.wvu.PrintArea</vt:lpstr>
      <vt:lpstr>ф.7!Z_E7C8044B_F63A_4CB0_A3D4_BE247EE65D13_.wvu.PrintTitles</vt:lpstr>
      <vt:lpstr>ф.7!Заголовки_для_печати</vt:lpstr>
      <vt:lpstr>ф.7!Область_печати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Marchuk_II</dc:creator>
  <dc:description/>
  <cp:lastModifiedBy>ans</cp:lastModifiedBy>
  <cp:revision>11</cp:revision>
  <cp:lastPrinted>2017-09-19T05:49:45Z</cp:lastPrinted>
  <dcterms:created xsi:type="dcterms:W3CDTF">2016-12-27T18:45:43Z</dcterms:created>
  <dcterms:modified xsi:type="dcterms:W3CDTF">2018-11-15T07:30:59Z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